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9210" activeTab="3"/>
  </bookViews>
  <sheets>
    <sheet name="FICHA GENERAL" sheetId="2" r:id="rId1"/>
    <sheet name="FICHA POR PISO" sheetId="3" r:id="rId2"/>
    <sheet name="FICHA POR DEPENDENCIA" sheetId="4" r:id="rId3"/>
    <sheet name="Inf. Integral La. Postcosecha" sheetId="5" r:id="rId4"/>
  </sheets>
  <calcPr calcId="125725"/>
</workbook>
</file>

<file path=xl/calcChain.xml><?xml version="1.0" encoding="utf-8"?>
<calcChain xmlns="http://schemas.openxmlformats.org/spreadsheetml/2006/main">
  <c r="I8" i="2"/>
  <c r="G8"/>
  <c r="A8"/>
  <c r="I9" s="1"/>
  <c r="K27" i="5"/>
  <c r="J27"/>
  <c r="P19"/>
  <c r="B9" i="3"/>
  <c r="F11"/>
  <c r="C12"/>
  <c r="C11"/>
  <c r="L8" i="5"/>
  <c r="F27" s="1"/>
  <c r="P9"/>
  <c r="C8" i="2" s="1"/>
  <c r="D9" i="5"/>
  <c r="B27" s="1"/>
  <c r="H8"/>
  <c r="G9" i="3" s="1"/>
  <c r="F9" l="1"/>
  <c r="H9"/>
  <c r="D8" i="2"/>
  <c r="D27" i="5"/>
  <c r="H27"/>
  <c r="E8" i="2"/>
  <c r="E9" s="1"/>
  <c r="B8"/>
  <c r="C9"/>
  <c r="F9"/>
  <c r="B9"/>
  <c r="D9"/>
  <c r="G9"/>
  <c r="D19" i="5"/>
</calcChain>
</file>

<file path=xl/sharedStrings.xml><?xml version="1.0" encoding="utf-8"?>
<sst xmlns="http://schemas.openxmlformats.org/spreadsheetml/2006/main" count="639" uniqueCount="179">
  <si>
    <t>AREA TOTAL</t>
  </si>
  <si>
    <t>AREA OFICINAS</t>
  </si>
  <si>
    <t>AREA SERVICIOS</t>
  </si>
  <si>
    <t>AREA LABORATORIOS</t>
  </si>
  <si>
    <t>AREA  AULAS</t>
  </si>
  <si>
    <t>HALL</t>
  </si>
  <si>
    <t>CIRCULACION</t>
  </si>
  <si>
    <t>OTROS</t>
  </si>
  <si>
    <t>No DE PISOS:</t>
  </si>
  <si>
    <t>ALTURA PISO:</t>
  </si>
  <si>
    <t>Sistema Estructural</t>
  </si>
  <si>
    <t>No.  OFICINAS:</t>
  </si>
  <si>
    <t>No.  funcionarios</t>
  </si>
  <si>
    <t>No DE BAÑOS:</t>
  </si>
  <si>
    <t>ESTADO DE LA CONSTRUCCION</t>
  </si>
  <si>
    <t>LOCALIZACION   Y REGISTRO FOTOGRAFICO BLOQUE</t>
  </si>
  <si>
    <t>UNIVERSIDAD DEL QUINDIO</t>
  </si>
  <si>
    <t>DISTRIBUCION DE LOS ESPACIOS POR BLOQUES</t>
  </si>
  <si>
    <t xml:space="preserve"> DESCRIPCION GENERAL </t>
  </si>
  <si>
    <t>ALUMNOS 9 SEMESTRE  DE CONSTRUCCION II</t>
  </si>
  <si>
    <t>ING. CARLOS ARTURO CORDOBA</t>
  </si>
  <si>
    <t>Informacion actualizada de los espacios de la U Q</t>
  </si>
  <si>
    <t>fecha de registro</t>
  </si>
  <si>
    <t>OFICINA DE PLANEACION FISICA</t>
  </si>
  <si>
    <t>ASISTENTE:</t>
  </si>
  <si>
    <t>REVISION:</t>
  </si>
  <si>
    <t>COORDINACION:</t>
  </si>
  <si>
    <t>Documento:</t>
  </si>
  <si>
    <t>RESPONSABLES DEL REGISTRO DE INFORMACION</t>
  </si>
  <si>
    <t>PISO No:</t>
  </si>
  <si>
    <t>DEPENDENCIAS</t>
  </si>
  <si>
    <t>OFICINAS</t>
  </si>
  <si>
    <t xml:space="preserve">AULAS </t>
  </si>
  <si>
    <t>LABORATORIOS</t>
  </si>
  <si>
    <t>CANTIDAD:</t>
  </si>
  <si>
    <t>AREA DEL PISO:</t>
  </si>
  <si>
    <t>No. DE ADMINISTRATIVOS</t>
  </si>
  <si>
    <t>AREA:</t>
  </si>
  <si>
    <t>BAÑOS</t>
  </si>
  <si>
    <t>CANTIDAD</t>
  </si>
  <si>
    <t>AREA</t>
  </si>
  <si>
    <t>ESTADO</t>
  </si>
  <si>
    <t>AREAS</t>
  </si>
  <si>
    <t>ESCALERAS</t>
  </si>
  <si>
    <t>COCINETA</t>
  </si>
  <si>
    <t>ESQUEMA DE DISTRIBUCION  DEL PISO</t>
  </si>
  <si>
    <t>FICHA</t>
  </si>
  <si>
    <t>DEPENDENCIA</t>
  </si>
  <si>
    <t>Nomenclatura</t>
  </si>
  <si>
    <t>Oficina</t>
  </si>
  <si>
    <t>AREA DEL ESPACIO</t>
  </si>
  <si>
    <t>No. de Funcionarios</t>
  </si>
  <si>
    <t>No. De Cubiculos:</t>
  </si>
  <si>
    <t xml:space="preserve">Altura: </t>
  </si>
  <si>
    <t xml:space="preserve">CALIDAD </t>
  </si>
  <si>
    <t>NORMALMENTE SUFICIENTE</t>
  </si>
  <si>
    <t>APENAS SUFICIENTE</t>
  </si>
  <si>
    <t>INSUFICIENTE</t>
  </si>
  <si>
    <t>Materiales / y el Estado</t>
  </si>
  <si>
    <t>VENTILACION</t>
  </si>
  <si>
    <t>x</t>
  </si>
  <si>
    <t>Paredes</t>
  </si>
  <si>
    <t>Piso</t>
  </si>
  <si>
    <t>cielo raso</t>
  </si>
  <si>
    <t>ILUMINACION</t>
  </si>
  <si>
    <t>COMODIDAD</t>
  </si>
  <si>
    <t>X</t>
  </si>
  <si>
    <t>MUEBLES</t>
  </si>
  <si>
    <t>escritorios</t>
  </si>
  <si>
    <t>sillas</t>
  </si>
  <si>
    <t>archivadores</t>
  </si>
  <si>
    <t>MESONES</t>
  </si>
  <si>
    <t>COMPUTADORES</t>
  </si>
  <si>
    <t>TABLERO</t>
  </si>
  <si>
    <t>EXTINTOR</t>
  </si>
  <si>
    <t>ESPECIFICACION</t>
  </si>
  <si>
    <t>PUERTAS</t>
  </si>
  <si>
    <t>VENTANAS</t>
  </si>
  <si>
    <t>LAMPARAS</t>
  </si>
  <si>
    <t>TOMAS</t>
  </si>
  <si>
    <t xml:space="preserve">MATERIAL </t>
  </si>
  <si>
    <t>BUENAS</t>
  </si>
  <si>
    <t>MALAS</t>
  </si>
  <si>
    <t>ACCESIBLE A DISCAPACITADOS</t>
  </si>
  <si>
    <t>SI</t>
  </si>
  <si>
    <t>NO</t>
  </si>
  <si>
    <t>ESTADO DE USO</t>
  </si>
  <si>
    <t>ACTIVO</t>
  </si>
  <si>
    <t>INACTIVO</t>
  </si>
  <si>
    <t>REGISTRO FOTOGRAFICO</t>
  </si>
  <si>
    <t xml:space="preserve"> DISTRIBUCIÓN ESPACIAL POR PISO</t>
  </si>
  <si>
    <t xml:space="preserve"> DISTRIBUCION POR DEPENDENCIA Y/O ESPACIO</t>
  </si>
  <si>
    <t>En el Piso</t>
  </si>
  <si>
    <t>NOMBRE DE LA DEPENDENCIA</t>
  </si>
  <si>
    <t>INSUMOS</t>
  </si>
  <si>
    <t>HOJA</t>
  </si>
  <si>
    <t>ARQ. SANDRA     GOMEZ BULLA
MERCY SUAREZ ARBOLEDA</t>
  </si>
  <si>
    <t xml:space="preserve">Fernando Andres Salazar Gomez </t>
  </si>
  <si>
    <t>Jhonny Jhanner Jimenez Taborda</t>
  </si>
  <si>
    <t xml:space="preserve">Jhon Herwis Herrera Manjarrez </t>
  </si>
  <si>
    <t>Hernan Dario Gutierrez Londoño</t>
  </si>
  <si>
    <t>9 de Febrero de 2010</t>
  </si>
  <si>
    <t>P1LPC</t>
  </si>
  <si>
    <t>BUENO</t>
  </si>
  <si>
    <t>ANALISIS INSTRUMENTAL</t>
  </si>
  <si>
    <t>PREPARACION DE MUESTRAS</t>
  </si>
  <si>
    <t>MADERA</t>
  </si>
  <si>
    <t>ESCRITORIO</t>
  </si>
  <si>
    <t>ALUMINIO</t>
  </si>
  <si>
    <t>TUBO DOBLE/TECHO</t>
  </si>
  <si>
    <t>PLASTICOS</t>
  </si>
  <si>
    <t>ESTUDIANTES</t>
  </si>
  <si>
    <t>ADMINISTRATIVOS</t>
  </si>
  <si>
    <t>BAÑO TIPO ESTUDIANTES Y ADMINISTRATIVOS</t>
  </si>
  <si>
    <t>BOMBILLO</t>
  </si>
  <si>
    <t>AREA COMUN</t>
  </si>
  <si>
    <t>P3 PLAS+1METAL</t>
  </si>
  <si>
    <t>NE</t>
  </si>
  <si>
    <t>Mamposteria</t>
  </si>
  <si>
    <t>Ceramica</t>
  </si>
  <si>
    <t>Icopor</t>
  </si>
  <si>
    <t>Bueno</t>
  </si>
  <si>
    <t>Cielo raso</t>
  </si>
  <si>
    <t>Archivadores</t>
  </si>
  <si>
    <t>Sillas</t>
  </si>
  <si>
    <t>Escritorios</t>
  </si>
  <si>
    <t>Madera</t>
  </si>
  <si>
    <t>Madera/Metal</t>
  </si>
  <si>
    <t>Metal</t>
  </si>
  <si>
    <t>Aluminio</t>
  </si>
  <si>
    <t>Metal/Plastico</t>
  </si>
  <si>
    <t>Granito Pulido</t>
  </si>
  <si>
    <t>Escritorio</t>
  </si>
  <si>
    <t xml:space="preserve">Madera </t>
  </si>
  <si>
    <t>Blanco/Amarillo</t>
  </si>
  <si>
    <t>Estudiantes</t>
  </si>
  <si>
    <t>Administrativos</t>
  </si>
  <si>
    <t>LABORATORIO POSTCOSECHA</t>
  </si>
  <si>
    <t>AULAS DE CLASE</t>
  </si>
  <si>
    <t>ZONAS DE SERVICIO</t>
  </si>
  <si>
    <t>Nombre</t>
  </si>
  <si>
    <t>Área (m2)</t>
  </si>
  <si>
    <t>Analisis Instrumental</t>
  </si>
  <si>
    <t>Ninguno</t>
  </si>
  <si>
    <t>Direccion</t>
  </si>
  <si>
    <t>Preparacion de la Muestra</t>
  </si>
  <si>
    <t>Subtotal</t>
  </si>
  <si>
    <t>DIRECCION LABORATORIO POSTCOSECHA</t>
  </si>
  <si>
    <t>Baño Estudiantes</t>
  </si>
  <si>
    <t>Baño Administrativos</t>
  </si>
  <si>
    <t>Area comun</t>
  </si>
  <si>
    <t>Aire Acondicionado</t>
  </si>
  <si>
    <t>P1LABPC</t>
  </si>
  <si>
    <t>AREA TOTAL DEPENDENCIAS</t>
  </si>
  <si>
    <t>ZONA DE SERVICIO</t>
  </si>
  <si>
    <t>INODOROS</t>
  </si>
  <si>
    <t>LAVAMANOS</t>
  </si>
  <si>
    <t>CERAMICA</t>
  </si>
  <si>
    <t xml:space="preserve">FICHA NORMATIVA </t>
  </si>
  <si>
    <t>D1 LABPC</t>
  </si>
  <si>
    <t>D2 LABPC</t>
  </si>
  <si>
    <t>D3 LABPC</t>
  </si>
  <si>
    <t>D4 LABPC</t>
  </si>
  <si>
    <t>D5 LABPC</t>
  </si>
  <si>
    <t>P1 LABPC</t>
  </si>
  <si>
    <t>estudiante</t>
  </si>
  <si>
    <t>Laboratorios</t>
  </si>
  <si>
    <t>Aulas de Clase</t>
  </si>
  <si>
    <t>Zonas de Servicio</t>
  </si>
  <si>
    <t>Otros</t>
  </si>
  <si>
    <t>Circulación Int.</t>
  </si>
  <si>
    <t>Total</t>
  </si>
  <si>
    <t>G1LABPC</t>
  </si>
  <si>
    <t>HOJA 1</t>
  </si>
  <si>
    <t>VERIFICACIÒN INFORMACIÒN : MERCY SUAREZ ARBOLEDA</t>
  </si>
  <si>
    <t xml:space="preserve">   </t>
  </si>
  <si>
    <t>Laboratorio Postcosecha</t>
  </si>
  <si>
    <t>ESTADO FACHADA</t>
  </si>
  <si>
    <t>APRORTICADO</t>
  </si>
</sst>
</file>

<file path=xl/styles.xml><?xml version="1.0" encoding="utf-8"?>
<styleSheet xmlns="http://schemas.openxmlformats.org/spreadsheetml/2006/main">
  <numFmts count="3">
    <numFmt numFmtId="43" formatCode="_(* #,##0.00_);_(* \(#,##0.00\);_(* &quot;-&quot;??_);_(@_)"/>
    <numFmt numFmtId="164" formatCode="_ * #,##0.00_ ;_ * \-#,##0.00_ ;_ * &quot;-&quot;??_ ;_ @_ "/>
    <numFmt numFmtId="165" formatCode="0.0"/>
  </numFmts>
  <fonts count="22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i/>
      <u/>
      <sz val="8"/>
      <name val="Arial"/>
      <family val="2"/>
    </font>
    <font>
      <b/>
      <sz val="7"/>
      <name val="Arial"/>
      <family val="2"/>
    </font>
    <font>
      <b/>
      <sz val="9"/>
      <color theme="3" tint="0.39997558519241921"/>
      <name val="Arial"/>
      <family val="2"/>
    </font>
    <font>
      <sz val="9"/>
      <name val="Arial"/>
      <family val="2"/>
    </font>
    <font>
      <b/>
      <i/>
      <sz val="10"/>
      <name val="Arial"/>
      <family val="2"/>
    </font>
    <font>
      <b/>
      <i/>
      <sz val="9"/>
      <name val="Arial"/>
      <family val="2"/>
    </font>
    <font>
      <sz val="10"/>
      <name val="Arial"/>
      <family val="2"/>
    </font>
    <font>
      <u/>
      <sz val="10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8" fillId="0" borderId="0" applyFont="0" applyFill="0" applyBorder="0" applyAlignment="0" applyProtection="0"/>
  </cellStyleXfs>
  <cellXfs count="38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7" fillId="0" borderId="10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9" fontId="7" fillId="0" borderId="11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9" fontId="7" fillId="0" borderId="0" xfId="0" applyNumberFormat="1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9" fontId="7" fillId="0" borderId="10" xfId="0" applyNumberFormat="1" applyFont="1" applyBorder="1" applyAlignment="1">
      <alignment horizontal="left" wrapText="1"/>
    </xf>
    <xf numFmtId="0" fontId="2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left" wrapText="1"/>
    </xf>
    <xf numFmtId="0" fontId="7" fillId="0" borderId="12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13" xfId="0" applyFont="1" applyBorder="1" applyAlignment="1">
      <alignment horizontal="left"/>
    </xf>
    <xf numFmtId="0" fontId="2" fillId="0" borderId="14" xfId="0" applyFont="1" applyBorder="1" applyAlignment="1">
      <alignment vertical="center"/>
    </xf>
    <xf numFmtId="0" fontId="2" fillId="0" borderId="15" xfId="0" applyFont="1" applyBorder="1" applyAlignment="1">
      <alignment horizontal="left"/>
    </xf>
    <xf numFmtId="0" fontId="2" fillId="0" borderId="0" xfId="0" applyFont="1" applyBorder="1" applyAlignment="1">
      <alignment horizontal="left" vertical="center"/>
    </xf>
    <xf numFmtId="0" fontId="2" fillId="0" borderId="16" xfId="0" applyFont="1" applyBorder="1" applyAlignment="1">
      <alignment horizontal="left" vertical="center"/>
    </xf>
    <xf numFmtId="0" fontId="5" fillId="0" borderId="15" xfId="0" applyFont="1" applyBorder="1" applyAlignment="1"/>
    <xf numFmtId="0" fontId="5" fillId="0" borderId="0" xfId="0" applyFont="1" applyBorder="1" applyAlignment="1"/>
    <xf numFmtId="0" fontId="5" fillId="0" borderId="16" xfId="0" applyFont="1" applyBorder="1" applyAlignment="1"/>
    <xf numFmtId="0" fontId="5" fillId="0" borderId="15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2" fillId="0" borderId="15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2" fillId="0" borderId="16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0" fontId="2" fillId="0" borderId="0" xfId="0" applyFont="1" applyBorder="1" applyAlignment="1">
      <alignment horizontal="left"/>
    </xf>
    <xf numFmtId="0" fontId="6" fillId="0" borderId="0" xfId="0" applyFont="1"/>
    <xf numFmtId="0" fontId="9" fillId="0" borderId="1" xfId="0" applyFont="1" applyBorder="1" applyAlignment="1">
      <alignment horizontal="center" vertical="center"/>
    </xf>
    <xf numFmtId="0" fontId="9" fillId="0" borderId="18" xfId="0" applyFont="1" applyBorder="1" applyAlignment="1">
      <alignment vertical="center"/>
    </xf>
    <xf numFmtId="0" fontId="9" fillId="0" borderId="18" xfId="0" applyFont="1" applyBorder="1" applyAlignment="1">
      <alignment vertical="center" wrapText="1"/>
    </xf>
    <xf numFmtId="0" fontId="0" fillId="0" borderId="9" xfId="0" applyBorder="1"/>
    <xf numFmtId="0" fontId="11" fillId="0" borderId="1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2" fillId="0" borderId="1" xfId="0" applyFont="1" applyBorder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vertical="center"/>
    </xf>
    <xf numFmtId="0" fontId="0" fillId="0" borderId="13" xfId="0" applyBorder="1"/>
    <xf numFmtId="0" fontId="0" fillId="0" borderId="14" xfId="0" applyBorder="1"/>
    <xf numFmtId="0" fontId="0" fillId="0" borderId="19" xfId="0" applyBorder="1"/>
    <xf numFmtId="0" fontId="0" fillId="0" borderId="15" xfId="0" applyBorder="1"/>
    <xf numFmtId="0" fontId="0" fillId="0" borderId="16" xfId="0" applyBorder="1"/>
    <xf numFmtId="0" fontId="10" fillId="0" borderId="0" xfId="0" applyFont="1"/>
    <xf numFmtId="0" fontId="0" fillId="0" borderId="20" xfId="0" applyBorder="1"/>
    <xf numFmtId="0" fontId="0" fillId="0" borderId="17" xfId="0" applyBorder="1"/>
    <xf numFmtId="0" fontId="0" fillId="0" borderId="21" xfId="0" applyBorder="1"/>
    <xf numFmtId="0" fontId="9" fillId="0" borderId="4" xfId="0" applyFont="1" applyBorder="1" applyAlignment="1">
      <alignment horizontal="center" vertical="center"/>
    </xf>
    <xf numFmtId="0" fontId="8" fillId="0" borderId="0" xfId="0" applyFont="1" applyBorder="1" applyAlignment="1"/>
    <xf numFmtId="0" fontId="2" fillId="0" borderId="5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3" xfId="0" applyFont="1" applyBorder="1" applyAlignment="1">
      <alignment horizontal="center" vertical="center" wrapText="1"/>
    </xf>
    <xf numFmtId="0" fontId="2" fillId="0" borderId="11" xfId="0" applyFont="1" applyBorder="1" applyAlignment="1">
      <alignment vertical="center"/>
    </xf>
    <xf numFmtId="0" fontId="2" fillId="0" borderId="7" xfId="0" applyFont="1" applyBorder="1" applyAlignment="1">
      <alignment vertical="center"/>
    </xf>
    <xf numFmtId="0" fontId="11" fillId="0" borderId="10" xfId="0" applyFont="1" applyBorder="1" applyAlignment="1"/>
    <xf numFmtId="0" fontId="11" fillId="0" borderId="3" xfId="0" applyFont="1" applyBorder="1" applyAlignment="1"/>
    <xf numFmtId="0" fontId="14" fillId="0" borderId="12" xfId="0" applyFont="1" applyBorder="1" applyAlignment="1">
      <alignment vertical="center"/>
    </xf>
    <xf numFmtId="0" fontId="14" fillId="0" borderId="1" xfId="0" applyFont="1" applyBorder="1" applyAlignment="1">
      <alignment horizontal="center" vertical="center"/>
    </xf>
    <xf numFmtId="0" fontId="11" fillId="0" borderId="11" xfId="0" applyFont="1" applyBorder="1" applyAlignment="1">
      <alignment vertical="center" wrapText="1"/>
    </xf>
    <xf numFmtId="0" fontId="11" fillId="0" borderId="6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 wrapText="1"/>
    </xf>
    <xf numFmtId="0" fontId="11" fillId="0" borderId="6" xfId="0" applyFont="1" applyBorder="1" applyAlignment="1">
      <alignment vertical="center" wrapText="1"/>
    </xf>
    <xf numFmtId="0" fontId="11" fillId="0" borderId="12" xfId="0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11" fillId="0" borderId="11" xfId="0" applyFont="1" applyBorder="1" applyAlignment="1">
      <alignment horizontal="left" vertical="center"/>
    </xf>
    <xf numFmtId="0" fontId="2" fillId="0" borderId="6" xfId="0" applyFont="1" applyBorder="1" applyAlignment="1">
      <alignment vertical="center"/>
    </xf>
    <xf numFmtId="0" fontId="11" fillId="0" borderId="7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11" fillId="0" borderId="11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7" fillId="0" borderId="12" xfId="0" applyFont="1" applyBorder="1" applyAlignment="1">
      <alignment horizontal="left" vertical="center"/>
    </xf>
    <xf numFmtId="0" fontId="7" fillId="0" borderId="12" xfId="0" applyFont="1" applyBorder="1" applyAlignment="1">
      <alignment vertical="center"/>
    </xf>
    <xf numFmtId="0" fontId="7" fillId="0" borderId="22" xfId="0" applyFont="1" applyBorder="1" applyAlignment="1">
      <alignment vertical="center"/>
    </xf>
    <xf numFmtId="0" fontId="7" fillId="0" borderId="23" xfId="0" applyFont="1" applyBorder="1" applyAlignment="1">
      <alignment horizontal="center"/>
    </xf>
    <xf numFmtId="0" fontId="7" fillId="0" borderId="23" xfId="0" applyFont="1" applyBorder="1" applyAlignment="1">
      <alignment horizontal="center" vertical="center"/>
    </xf>
    <xf numFmtId="0" fontId="7" fillId="0" borderId="23" xfId="0" applyFont="1" applyBorder="1" applyAlignment="1">
      <alignment vertical="center"/>
    </xf>
    <xf numFmtId="0" fontId="2" fillId="0" borderId="23" xfId="0" applyFont="1" applyBorder="1" applyAlignment="1">
      <alignment vertical="center"/>
    </xf>
    <xf numFmtId="0" fontId="2" fillId="0" borderId="13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2" fillId="0" borderId="0" xfId="0" applyFont="1" applyBorder="1"/>
    <xf numFmtId="0" fontId="12" fillId="0" borderId="15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2" fillId="0" borderId="0" xfId="0" applyFont="1" applyBorder="1" applyAlignment="1">
      <alignment horizontal="right"/>
    </xf>
    <xf numFmtId="0" fontId="10" fillId="0" borderId="0" xfId="0" applyFont="1" applyBorder="1" applyAlignment="1">
      <alignment horizontal="center" vertical="center"/>
    </xf>
    <xf numFmtId="0" fontId="2" fillId="0" borderId="0" xfId="0" applyFont="1" applyBorder="1" applyAlignment="1"/>
    <xf numFmtId="0" fontId="2" fillId="0" borderId="17" xfId="0" applyFont="1" applyBorder="1" applyAlignment="1">
      <alignment horizontal="right"/>
    </xf>
    <xf numFmtId="0" fontId="10" fillId="0" borderId="17" xfId="0" applyFont="1" applyBorder="1" applyAlignment="1">
      <alignment horizontal="center" vertical="center"/>
    </xf>
    <xf numFmtId="0" fontId="2" fillId="0" borderId="17" xfId="0" applyFont="1" applyBorder="1" applyAlignment="1"/>
    <xf numFmtId="0" fontId="0" fillId="0" borderId="1" xfId="0" applyBorder="1" applyAlignment="1">
      <alignment vertical="center"/>
    </xf>
    <xf numFmtId="0" fontId="0" fillId="0" borderId="23" xfId="0" applyBorder="1"/>
    <xf numFmtId="0" fontId="0" fillId="0" borderId="6" xfId="0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11" fillId="0" borderId="24" xfId="0" applyFont="1" applyBorder="1" applyAlignment="1">
      <alignment vertical="center"/>
    </xf>
    <xf numFmtId="0" fontId="11" fillId="0" borderId="25" xfId="0" applyFont="1" applyBorder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 wrapText="1"/>
    </xf>
    <xf numFmtId="0" fontId="7" fillId="0" borderId="28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7" fillId="0" borderId="28" xfId="0" applyFont="1" applyFill="1" applyBorder="1" applyAlignment="1">
      <alignment horizontal="center" vertical="center" wrapText="1"/>
    </xf>
    <xf numFmtId="0" fontId="11" fillId="0" borderId="26" xfId="0" applyFont="1" applyBorder="1" applyAlignment="1">
      <alignment horizontal="left" vertical="center"/>
    </xf>
    <xf numFmtId="0" fontId="7" fillId="0" borderId="24" xfId="0" applyFont="1" applyBorder="1" applyAlignment="1">
      <alignment horizontal="left" vertical="center"/>
    </xf>
    <xf numFmtId="0" fontId="7" fillId="0" borderId="26" xfId="0" applyFont="1" applyBorder="1" applyAlignment="1">
      <alignment horizontal="left"/>
    </xf>
    <xf numFmtId="0" fontId="2" fillId="0" borderId="27" xfId="0" applyFont="1" applyBorder="1" applyAlignment="1">
      <alignment vertical="center"/>
    </xf>
    <xf numFmtId="0" fontId="0" fillId="0" borderId="27" xfId="0" applyBorder="1"/>
    <xf numFmtId="0" fontId="0" fillId="0" borderId="28" xfId="0" applyBorder="1"/>
    <xf numFmtId="0" fontId="0" fillId="0" borderId="0" xfId="0" applyBorder="1" applyAlignment="1">
      <alignment vertical="center"/>
    </xf>
    <xf numFmtId="0" fontId="0" fillId="0" borderId="14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2" fillId="0" borderId="14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3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vertical="center"/>
    </xf>
    <xf numFmtId="0" fontId="9" fillId="0" borderId="6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/>
    </xf>
    <xf numFmtId="0" fontId="11" fillId="0" borderId="3" xfId="0" applyFont="1" applyBorder="1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6" xfId="0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9" fillId="0" borderId="2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6" fillId="0" borderId="2" xfId="0" applyFont="1" applyBorder="1" applyAlignment="1">
      <alignment vertical="center"/>
    </xf>
    <xf numFmtId="0" fontId="6" fillId="0" borderId="8" xfId="0" applyFont="1" applyBorder="1"/>
    <xf numFmtId="0" fontId="6" fillId="0" borderId="6" xfId="0" applyFont="1" applyBorder="1" applyAlignment="1">
      <alignment horizontal="center" vertical="center"/>
    </xf>
    <xf numFmtId="0" fontId="2" fillId="0" borderId="5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7" fillId="0" borderId="12" xfId="0" applyFont="1" applyBorder="1" applyAlignment="1">
      <alignment horizontal="center" wrapText="1"/>
    </xf>
    <xf numFmtId="164" fontId="2" fillId="0" borderId="6" xfId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15" fillId="0" borderId="0" xfId="0" applyFont="1" applyAlignment="1">
      <alignment horizontal="center"/>
    </xf>
    <xf numFmtId="0" fontId="15" fillId="3" borderId="35" xfId="0" applyFont="1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0" fontId="4" fillId="0" borderId="0" xfId="0" applyFont="1" applyFill="1" applyBorder="1" applyAlignment="1">
      <alignment horizontal="center" vertical="center" textRotation="90"/>
    </xf>
    <xf numFmtId="0" fontId="0" fillId="0" borderId="0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0" fillId="0" borderId="0" xfId="0" applyFill="1" applyAlignment="1"/>
    <xf numFmtId="0" fontId="0" fillId="0" borderId="0" xfId="0" applyFill="1"/>
    <xf numFmtId="0" fontId="15" fillId="0" borderId="0" xfId="0" applyFont="1" applyFill="1" applyAlignment="1">
      <alignment horizontal="center"/>
    </xf>
    <xf numFmtId="2" fontId="17" fillId="0" borderId="0" xfId="0" applyNumberFormat="1" applyFont="1" applyFill="1" applyBorder="1" applyAlignment="1">
      <alignment horizontal="center"/>
    </xf>
    <xf numFmtId="165" fontId="17" fillId="0" borderId="0" xfId="0" applyNumberFormat="1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0" fontId="0" fillId="0" borderId="0" xfId="0" applyFill="1" applyBorder="1" applyAlignment="1"/>
    <xf numFmtId="0" fontId="6" fillId="0" borderId="0" xfId="0" applyFont="1" applyFill="1" applyBorder="1" applyAlignment="1"/>
    <xf numFmtId="0" fontId="6" fillId="3" borderId="35" xfId="0" applyFont="1" applyFill="1" applyBorder="1" applyAlignment="1">
      <alignment horizontal="center"/>
    </xf>
    <xf numFmtId="0" fontId="17" fillId="0" borderId="0" xfId="0" applyFont="1" applyFill="1" applyBorder="1" applyAlignment="1"/>
    <xf numFmtId="0" fontId="17" fillId="0" borderId="0" xfId="0" applyFont="1" applyFill="1" applyBorder="1" applyAlignment="1">
      <alignment horizontal="center"/>
    </xf>
    <xf numFmtId="2" fontId="16" fillId="3" borderId="25" xfId="0" applyNumberFormat="1" applyFont="1" applyFill="1" applyBorder="1" applyAlignment="1">
      <alignment horizontal="center"/>
    </xf>
    <xf numFmtId="2" fontId="17" fillId="3" borderId="25" xfId="0" applyNumberFormat="1" applyFont="1" applyFill="1" applyBorder="1" applyAlignment="1">
      <alignment horizontal="center"/>
    </xf>
    <xf numFmtId="2" fontId="0" fillId="3" borderId="49" xfId="0" applyNumberFormat="1" applyFill="1" applyBorder="1" applyAlignment="1">
      <alignment horizontal="center"/>
    </xf>
    <xf numFmtId="2" fontId="16" fillId="0" borderId="25" xfId="0" applyNumberFormat="1" applyFont="1" applyBorder="1" applyAlignment="1">
      <alignment horizontal="center"/>
    </xf>
    <xf numFmtId="2" fontId="17" fillId="3" borderId="35" xfId="0" applyNumberFormat="1" applyFont="1" applyFill="1" applyBorder="1" applyAlignment="1">
      <alignment horizontal="center"/>
    </xf>
    <xf numFmtId="2" fontId="15" fillId="0" borderId="0" xfId="0" applyNumberFormat="1" applyFont="1" applyFill="1" applyBorder="1" applyAlignment="1">
      <alignment horizontal="center"/>
    </xf>
    <xf numFmtId="2" fontId="2" fillId="0" borderId="1" xfId="0" applyNumberFormat="1" applyFont="1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2" fontId="2" fillId="0" borderId="1" xfId="0" applyNumberFormat="1" applyFont="1" applyBorder="1" applyAlignment="1">
      <alignment horizontal="center" wrapText="1"/>
    </xf>
    <xf numFmtId="2" fontId="2" fillId="0" borderId="6" xfId="0" applyNumberFormat="1" applyFont="1" applyBorder="1" applyAlignment="1">
      <alignment horizontal="center" wrapText="1"/>
    </xf>
    <xf numFmtId="2" fontId="2" fillId="0" borderId="1" xfId="0" applyNumberFormat="1" applyFont="1" applyBorder="1" applyAlignment="1"/>
    <xf numFmtId="2" fontId="2" fillId="0" borderId="1" xfId="0" applyNumberFormat="1" applyFont="1" applyBorder="1" applyAlignment="1">
      <alignment wrapText="1"/>
    </xf>
    <xf numFmtId="43" fontId="2" fillId="0" borderId="0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/>
    </xf>
    <xf numFmtId="0" fontId="11" fillId="0" borderId="1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 wrapText="1"/>
    </xf>
    <xf numFmtId="2" fontId="2" fillId="0" borderId="5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2" fontId="15" fillId="0" borderId="49" xfId="0" applyNumberFormat="1" applyFont="1" applyFill="1" applyBorder="1" applyAlignment="1">
      <alignment horizontal="center"/>
    </xf>
    <xf numFmtId="2" fontId="15" fillId="0" borderId="50" xfId="0" applyNumberFormat="1" applyFont="1" applyFill="1" applyBorder="1" applyAlignment="1">
      <alignment horizontal="center"/>
    </xf>
    <xf numFmtId="0" fontId="0" fillId="0" borderId="49" xfId="0" applyFill="1" applyBorder="1" applyAlignment="1">
      <alignment horizontal="center"/>
    </xf>
    <xf numFmtId="2" fontId="0" fillId="0" borderId="49" xfId="0" applyNumberFormat="1" applyFill="1" applyBorder="1" applyAlignment="1">
      <alignment horizontal="center"/>
    </xf>
    <xf numFmtId="2" fontId="0" fillId="0" borderId="51" xfId="0" applyNumberFormat="1" applyFill="1" applyBorder="1" applyAlignment="1">
      <alignment horizontal="center"/>
    </xf>
    <xf numFmtId="2" fontId="6" fillId="0" borderId="49" xfId="0" applyNumberFormat="1" applyFont="1" applyFill="1" applyBorder="1" applyAlignment="1">
      <alignment horizontal="center"/>
    </xf>
    <xf numFmtId="0" fontId="4" fillId="0" borderId="49" xfId="0" applyFont="1" applyFill="1" applyBorder="1" applyAlignment="1">
      <alignment horizontal="center"/>
    </xf>
    <xf numFmtId="0" fontId="4" fillId="0" borderId="35" xfId="0" applyFont="1" applyFill="1" applyBorder="1" applyAlignment="1">
      <alignment horizontal="center"/>
    </xf>
    <xf numFmtId="0" fontId="4" fillId="0" borderId="35" xfId="0" applyFont="1" applyFill="1" applyBorder="1" applyAlignment="1"/>
    <xf numFmtId="165" fontId="0" fillId="0" borderId="25" xfId="0" applyNumberFormat="1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4" fillId="0" borderId="35" xfId="0" applyFont="1" applyFill="1" applyBorder="1"/>
    <xf numFmtId="9" fontId="0" fillId="0" borderId="25" xfId="2" applyFont="1" applyFill="1" applyBorder="1" applyAlignment="1">
      <alignment horizontal="center"/>
    </xf>
    <xf numFmtId="9" fontId="0" fillId="0" borderId="35" xfId="0" applyNumberForma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39" xfId="0" applyFont="1" applyBorder="1" applyAlignment="1">
      <alignment horizontal="center"/>
    </xf>
    <xf numFmtId="0" fontId="9" fillId="0" borderId="40" xfId="0" applyFont="1" applyBorder="1" applyAlignment="1">
      <alignment horizontal="center"/>
    </xf>
    <xf numFmtId="0" fontId="9" fillId="0" borderId="33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5" xfId="0" applyFont="1" applyBorder="1" applyAlignment="1">
      <alignment horizontal="center"/>
    </xf>
    <xf numFmtId="0" fontId="11" fillId="0" borderId="18" xfId="0" applyFont="1" applyBorder="1" applyAlignment="1">
      <alignment horizontal="right" vertical="center"/>
    </xf>
    <xf numFmtId="0" fontId="11" fillId="0" borderId="1" xfId="0" applyFont="1" applyBorder="1" applyAlignment="1">
      <alignment horizontal="right" vertical="center"/>
    </xf>
    <xf numFmtId="0" fontId="2" fillId="0" borderId="30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wrapText="1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11" fillId="0" borderId="31" xfId="0" applyFont="1" applyBorder="1" applyAlignment="1">
      <alignment horizontal="right" vertical="center"/>
    </xf>
    <xf numFmtId="0" fontId="11" fillId="0" borderId="3" xfId="0" applyFont="1" applyBorder="1" applyAlignment="1">
      <alignment horizontal="right" vertical="center"/>
    </xf>
    <xf numFmtId="0" fontId="4" fillId="0" borderId="34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35" xfId="0" applyFont="1" applyBorder="1" applyAlignment="1">
      <alignment horizontal="center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wrapText="1"/>
    </xf>
    <xf numFmtId="0" fontId="2" fillId="0" borderId="5" xfId="0" applyFont="1" applyBorder="1" applyAlignment="1">
      <alignment horizontal="center" vertical="center"/>
    </xf>
    <xf numFmtId="0" fontId="7" fillId="0" borderId="12" xfId="0" applyFont="1" applyBorder="1" applyAlignment="1">
      <alignment horizontal="left" vertical="center" wrapText="1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7" xfId="0" applyBorder="1" applyAlignment="1">
      <alignment horizontal="center"/>
    </xf>
    <xf numFmtId="0" fontId="11" fillId="0" borderId="12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5" fillId="0" borderId="34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35" xfId="0" applyFont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8" fillId="0" borderId="9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54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9" fillId="0" borderId="40" xfId="0" applyFont="1" applyBorder="1" applyAlignment="1">
      <alignment horizontal="center" vertical="center"/>
    </xf>
    <xf numFmtId="0" fontId="9" fillId="0" borderId="33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11" fillId="0" borderId="55" xfId="0" applyFont="1" applyBorder="1" applyAlignment="1">
      <alignment horizontal="center" vertical="center"/>
    </xf>
    <xf numFmtId="0" fontId="11" fillId="0" borderId="56" xfId="0" applyFont="1" applyBorder="1" applyAlignment="1">
      <alignment horizontal="center" vertical="center"/>
    </xf>
    <xf numFmtId="0" fontId="11" fillId="0" borderId="57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36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9" xfId="0" applyBorder="1" applyAlignment="1">
      <alignment horizontal="center"/>
    </xf>
    <xf numFmtId="0" fontId="9" fillId="0" borderId="23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2" fillId="0" borderId="42" xfId="0" applyFont="1" applyBorder="1" applyAlignment="1">
      <alignment horizontal="center" vertical="center"/>
    </xf>
    <xf numFmtId="0" fontId="7" fillId="0" borderId="30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 wrapText="1"/>
    </xf>
    <xf numFmtId="0" fontId="7" fillId="0" borderId="4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/>
    </xf>
    <xf numFmtId="0" fontId="4" fillId="0" borderId="3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/>
    </xf>
    <xf numFmtId="0" fontId="11" fillId="0" borderId="45" xfId="0" applyFont="1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11" fillId="0" borderId="19" xfId="0" applyFont="1" applyBorder="1" applyAlignment="1">
      <alignment horizontal="center"/>
    </xf>
    <xf numFmtId="0" fontId="14" fillId="0" borderId="46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1" fillId="0" borderId="34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7" fillId="0" borderId="47" xfId="0" applyFont="1" applyBorder="1" applyAlignment="1">
      <alignment horizontal="center" vertical="center"/>
    </xf>
    <xf numFmtId="0" fontId="7" fillId="0" borderId="48" xfId="0" applyFont="1" applyBorder="1" applyAlignment="1">
      <alignment horizontal="center" vertic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11" fillId="0" borderId="14" xfId="0" applyFont="1" applyBorder="1" applyAlignment="1">
      <alignment horizontal="center" vertical="center" wrapText="1"/>
    </xf>
    <xf numFmtId="0" fontId="7" fillId="0" borderId="41" xfId="0" applyFont="1" applyBorder="1" applyAlignment="1">
      <alignment horizontal="center" vertical="center"/>
    </xf>
    <xf numFmtId="0" fontId="7" fillId="0" borderId="42" xfId="0" applyFont="1" applyBorder="1" applyAlignment="1">
      <alignment horizontal="center" vertical="center"/>
    </xf>
    <xf numFmtId="0" fontId="17" fillId="3" borderId="34" xfId="0" applyFont="1" applyFill="1" applyBorder="1" applyAlignment="1">
      <alignment horizontal="center"/>
    </xf>
    <xf numFmtId="0" fontId="17" fillId="3" borderId="35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6" fillId="0" borderId="19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3" borderId="13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16" fillId="3" borderId="34" xfId="0" applyFont="1" applyFill="1" applyBorder="1" applyAlignment="1">
      <alignment horizontal="center"/>
    </xf>
    <xf numFmtId="0" fontId="16" fillId="3" borderId="9" xfId="0" applyFont="1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0" fillId="0" borderId="21" xfId="0" applyFill="1" applyBorder="1" applyAlignment="1">
      <alignment horizontal="center"/>
    </xf>
    <xf numFmtId="0" fontId="16" fillId="3" borderId="35" xfId="0" applyFont="1" applyFill="1" applyBorder="1" applyAlignment="1">
      <alignment horizontal="center"/>
    </xf>
    <xf numFmtId="0" fontId="16" fillId="0" borderId="34" xfId="0" applyFont="1" applyBorder="1" applyAlignment="1">
      <alignment horizontal="center"/>
    </xf>
    <xf numFmtId="0" fontId="16" fillId="0" borderId="35" xfId="0" applyFont="1" applyBorder="1" applyAlignment="1">
      <alignment horizontal="center"/>
    </xf>
    <xf numFmtId="0" fontId="4" fillId="2" borderId="34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center"/>
    </xf>
    <xf numFmtId="0" fontId="4" fillId="2" borderId="35" xfId="0" applyFont="1" applyFill="1" applyBorder="1" applyAlignment="1">
      <alignment horizontal="center"/>
    </xf>
    <xf numFmtId="0" fontId="6" fillId="3" borderId="34" xfId="0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/>
    </xf>
    <xf numFmtId="0" fontId="0" fillId="3" borderId="34" xfId="0" applyFill="1" applyBorder="1" applyAlignment="1">
      <alignment horizontal="center"/>
    </xf>
    <xf numFmtId="0" fontId="0" fillId="3" borderId="35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4" fillId="0" borderId="0" xfId="0" applyFont="1" applyAlignment="1">
      <alignment horizontal="center"/>
    </xf>
    <xf numFmtId="0" fontId="11" fillId="2" borderId="13" xfId="0" applyFont="1" applyFill="1" applyBorder="1" applyAlignment="1">
      <alignment horizontal="center"/>
    </xf>
    <xf numFmtId="0" fontId="11" fillId="2" borderId="14" xfId="0" applyFont="1" applyFill="1" applyBorder="1" applyAlignment="1">
      <alignment horizontal="center"/>
    </xf>
    <xf numFmtId="0" fontId="11" fillId="2" borderId="35" xfId="0" applyFont="1" applyFill="1" applyBorder="1" applyAlignment="1">
      <alignment horizontal="center"/>
    </xf>
    <xf numFmtId="0" fontId="4" fillId="2" borderId="13" xfId="0" applyFont="1" applyFill="1" applyBorder="1" applyAlignment="1">
      <alignment horizontal="center"/>
    </xf>
    <xf numFmtId="0" fontId="4" fillId="2" borderId="14" xfId="0" applyFont="1" applyFill="1" applyBorder="1" applyAlignment="1">
      <alignment horizontal="center"/>
    </xf>
    <xf numFmtId="0" fontId="4" fillId="2" borderId="19" xfId="0" applyFont="1" applyFill="1" applyBorder="1" applyAlignment="1">
      <alignment horizontal="center"/>
    </xf>
    <xf numFmtId="0" fontId="21" fillId="4" borderId="34" xfId="0" applyFont="1" applyFill="1" applyBorder="1" applyAlignment="1">
      <alignment horizontal="center"/>
    </xf>
    <xf numFmtId="0" fontId="21" fillId="4" borderId="9" xfId="0" applyFont="1" applyFill="1" applyBorder="1" applyAlignment="1">
      <alignment horizontal="center"/>
    </xf>
    <xf numFmtId="0" fontId="21" fillId="4" borderId="35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19" xfId="0" applyFont="1" applyFill="1" applyBorder="1" applyAlignment="1">
      <alignment horizontal="center"/>
    </xf>
    <xf numFmtId="0" fontId="11" fillId="0" borderId="13" xfId="0" applyFont="1" applyFill="1" applyBorder="1" applyAlignment="1">
      <alignment horizontal="center"/>
    </xf>
    <xf numFmtId="0" fontId="11" fillId="0" borderId="19" xfId="0" applyFont="1" applyFill="1" applyBorder="1" applyAlignment="1">
      <alignment horizontal="center"/>
    </xf>
    <xf numFmtId="0" fontId="4" fillId="0" borderId="34" xfId="0" applyFont="1" applyFill="1" applyBorder="1" applyAlignment="1">
      <alignment horizontal="center"/>
    </xf>
    <xf numFmtId="0" fontId="4" fillId="0" borderId="35" xfId="0" applyFont="1" applyFill="1" applyBorder="1" applyAlignment="1">
      <alignment horizontal="center"/>
    </xf>
    <xf numFmtId="165" fontId="0" fillId="0" borderId="34" xfId="0" applyNumberFormat="1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165" fontId="0" fillId="0" borderId="35" xfId="0" applyNumberFormat="1" applyFill="1" applyBorder="1" applyAlignment="1">
      <alignment horizontal="center"/>
    </xf>
    <xf numFmtId="9" fontId="0" fillId="0" borderId="34" xfId="2" applyFont="1" applyFill="1" applyBorder="1" applyAlignment="1">
      <alignment horizontal="center"/>
    </xf>
    <xf numFmtId="9" fontId="0" fillId="0" borderId="35" xfId="2" applyFont="1" applyFill="1" applyBorder="1" applyAlignment="1">
      <alignment horizontal="center"/>
    </xf>
    <xf numFmtId="9" fontId="19" fillId="0" borderId="34" xfId="0" applyNumberFormat="1" applyFont="1" applyFill="1" applyBorder="1" applyAlignment="1">
      <alignment horizontal="center"/>
    </xf>
    <xf numFmtId="9" fontId="19" fillId="0" borderId="35" xfId="0" applyNumberFormat="1" applyFont="1" applyFill="1" applyBorder="1" applyAlignment="1">
      <alignment horizontal="center"/>
    </xf>
  </cellXfs>
  <cellStyles count="3">
    <cellStyle name="Millares" xfId="1" builtinId="3"/>
    <cellStyle name="Normal" xfId="0" builtinId="0"/>
    <cellStyle name="Porcentual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image" Target="../media/image7.jpeg"/><Relationship Id="rId7" Type="http://schemas.openxmlformats.org/officeDocument/2006/relationships/image" Target="../media/image11.jpeg"/><Relationship Id="rId2" Type="http://schemas.openxmlformats.org/officeDocument/2006/relationships/image" Target="../media/image6.jpeg"/><Relationship Id="rId1" Type="http://schemas.openxmlformats.org/officeDocument/2006/relationships/image" Target="../media/image1.emf"/><Relationship Id="rId6" Type="http://schemas.openxmlformats.org/officeDocument/2006/relationships/image" Target="../media/image10.jpeg"/><Relationship Id="rId11" Type="http://schemas.openxmlformats.org/officeDocument/2006/relationships/image" Target="../media/image15.jpeg"/><Relationship Id="rId5" Type="http://schemas.openxmlformats.org/officeDocument/2006/relationships/image" Target="../media/image9.jpeg"/><Relationship Id="rId10" Type="http://schemas.openxmlformats.org/officeDocument/2006/relationships/image" Target="../media/image14.jpeg"/><Relationship Id="rId4" Type="http://schemas.openxmlformats.org/officeDocument/2006/relationships/image" Target="../media/image8.jpeg"/><Relationship Id="rId9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723900</xdr:colOff>
      <xdr:row>1</xdr:row>
      <xdr:rowOff>333375</xdr:rowOff>
    </xdr:to>
    <xdr:pic>
      <xdr:nvPicPr>
        <xdr:cNvPr id="218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47625"/>
          <a:ext cx="5334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74415</xdr:colOff>
      <xdr:row>16</xdr:row>
      <xdr:rowOff>0</xdr:rowOff>
    </xdr:from>
    <xdr:to>
      <xdr:col>8</xdr:col>
      <xdr:colOff>699492</xdr:colOff>
      <xdr:row>25</xdr:row>
      <xdr:rowOff>29766</xdr:rowOff>
    </xdr:to>
    <xdr:sp macro="" textlink="">
      <xdr:nvSpPr>
        <xdr:cNvPr id="5" name="4 Rectángulo"/>
        <xdr:cNvSpPr/>
      </xdr:nvSpPr>
      <xdr:spPr>
        <a:xfrm>
          <a:off x="4256485" y="4509492"/>
          <a:ext cx="2902148" cy="1562696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>
    <xdr:from>
      <xdr:col>5</xdr:col>
      <xdr:colOff>74413</xdr:colOff>
      <xdr:row>30</xdr:row>
      <xdr:rowOff>74413</xdr:rowOff>
    </xdr:from>
    <xdr:to>
      <xdr:col>8</xdr:col>
      <xdr:colOff>699490</xdr:colOff>
      <xdr:row>40</xdr:row>
      <xdr:rowOff>148827</xdr:rowOff>
    </xdr:to>
    <xdr:sp macro="" textlink="">
      <xdr:nvSpPr>
        <xdr:cNvPr id="6" name="5 Rectángulo"/>
        <xdr:cNvSpPr/>
      </xdr:nvSpPr>
      <xdr:spPr>
        <a:xfrm>
          <a:off x="4256483" y="6935390"/>
          <a:ext cx="2902148" cy="1711523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 editAs="oneCell">
    <xdr:from>
      <xdr:col>5</xdr:col>
      <xdr:colOff>85725</xdr:colOff>
      <xdr:row>16</xdr:row>
      <xdr:rowOff>19050</xdr:rowOff>
    </xdr:from>
    <xdr:to>
      <xdr:col>8</xdr:col>
      <xdr:colOff>676275</xdr:colOff>
      <xdr:row>25</xdr:row>
      <xdr:rowOff>1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476750" y="3819525"/>
          <a:ext cx="2990850" cy="1495426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85724</xdr:colOff>
      <xdr:row>30</xdr:row>
      <xdr:rowOff>96602</xdr:rowOff>
    </xdr:from>
    <xdr:to>
      <xdr:col>8</xdr:col>
      <xdr:colOff>704849</xdr:colOff>
      <xdr:row>40</xdr:row>
      <xdr:rowOff>123825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76749" y="6221177"/>
          <a:ext cx="3019425" cy="1646473"/>
        </a:xfrm>
        <a:prstGeom prst="rect">
          <a:avLst/>
        </a:prstGeom>
        <a:noFill/>
      </xdr:spPr>
    </xdr:pic>
    <xdr:clientData/>
  </xdr:twoCellAnchor>
  <xdr:twoCellAnchor>
    <xdr:from>
      <xdr:col>0</xdr:col>
      <xdr:colOff>28575</xdr:colOff>
      <xdr:row>15</xdr:row>
      <xdr:rowOff>47625</xdr:rowOff>
    </xdr:from>
    <xdr:to>
      <xdr:col>4</xdr:col>
      <xdr:colOff>819151</xdr:colOff>
      <xdr:row>42</xdr:row>
      <xdr:rowOff>123824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8659" t="6746" r="15111" b="14285"/>
        <a:stretch>
          <a:fillRect/>
        </a:stretch>
      </xdr:blipFill>
      <xdr:spPr bwMode="auto">
        <a:xfrm>
          <a:off x="28575" y="3676650"/>
          <a:ext cx="4248151" cy="45148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428624</xdr:colOff>
      <xdr:row>27</xdr:row>
      <xdr:rowOff>66677</xdr:rowOff>
    </xdr:from>
    <xdr:to>
      <xdr:col>1</xdr:col>
      <xdr:colOff>619125</xdr:colOff>
      <xdr:row>28</xdr:row>
      <xdr:rowOff>123825</xdr:rowOff>
    </xdr:to>
    <xdr:sp macro="" textlink="">
      <xdr:nvSpPr>
        <xdr:cNvPr id="9" name="8 Elipse"/>
        <xdr:cNvSpPr/>
      </xdr:nvSpPr>
      <xdr:spPr>
        <a:xfrm>
          <a:off x="1438274" y="5705477"/>
          <a:ext cx="190501" cy="219073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76200</xdr:rowOff>
    </xdr:from>
    <xdr:to>
      <xdr:col>0</xdr:col>
      <xdr:colOff>828675</xdr:colOff>
      <xdr:row>1</xdr:row>
      <xdr:rowOff>304800</xdr:rowOff>
    </xdr:to>
    <xdr:pic>
      <xdr:nvPicPr>
        <xdr:cNvPr id="312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23813</xdr:colOff>
      <xdr:row>13</xdr:row>
      <xdr:rowOff>57149</xdr:rowOff>
    </xdr:from>
    <xdr:to>
      <xdr:col>7</xdr:col>
      <xdr:colOff>481013</xdr:colOff>
      <xdr:row>42</xdr:row>
      <xdr:rowOff>95248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16200000">
          <a:off x="1323976" y="3109911"/>
          <a:ext cx="5000624" cy="54102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0</xdr:row>
      <xdr:rowOff>66675</xdr:rowOff>
    </xdr:from>
    <xdr:to>
      <xdr:col>0</xdr:col>
      <xdr:colOff>923925</xdr:colOff>
      <xdr:row>1</xdr:row>
      <xdr:rowOff>238125</xdr:rowOff>
    </xdr:to>
    <xdr:pic>
      <xdr:nvPicPr>
        <xdr:cNvPr id="4281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66675"/>
          <a:ext cx="5905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9</xdr:col>
      <xdr:colOff>333375</xdr:colOff>
      <xdr:row>0</xdr:row>
      <xdr:rowOff>66675</xdr:rowOff>
    </xdr:from>
    <xdr:to>
      <xdr:col>9</xdr:col>
      <xdr:colOff>923925</xdr:colOff>
      <xdr:row>1</xdr:row>
      <xdr:rowOff>238125</xdr:rowOff>
    </xdr:to>
    <xdr:pic>
      <xdr:nvPicPr>
        <xdr:cNvPr id="428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29550" y="66675"/>
          <a:ext cx="5905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55</xdr:row>
      <xdr:rowOff>66675</xdr:rowOff>
    </xdr:from>
    <xdr:to>
      <xdr:col>0</xdr:col>
      <xdr:colOff>923925</xdr:colOff>
      <xdr:row>56</xdr:row>
      <xdr:rowOff>238125</xdr:rowOff>
    </xdr:to>
    <xdr:pic>
      <xdr:nvPicPr>
        <xdr:cNvPr id="428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11049000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9</xdr:col>
      <xdr:colOff>333375</xdr:colOff>
      <xdr:row>55</xdr:row>
      <xdr:rowOff>66675</xdr:rowOff>
    </xdr:from>
    <xdr:to>
      <xdr:col>9</xdr:col>
      <xdr:colOff>923925</xdr:colOff>
      <xdr:row>56</xdr:row>
      <xdr:rowOff>238125</xdr:rowOff>
    </xdr:to>
    <xdr:pic>
      <xdr:nvPicPr>
        <xdr:cNvPr id="428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29550" y="11049000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114</xdr:row>
      <xdr:rowOff>66675</xdr:rowOff>
    </xdr:from>
    <xdr:to>
      <xdr:col>0</xdr:col>
      <xdr:colOff>923925</xdr:colOff>
      <xdr:row>115</xdr:row>
      <xdr:rowOff>238125</xdr:rowOff>
    </xdr:to>
    <xdr:pic>
      <xdr:nvPicPr>
        <xdr:cNvPr id="428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21917025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3</xdr:col>
      <xdr:colOff>762000</xdr:colOff>
      <xdr:row>46</xdr:row>
      <xdr:rowOff>9525</xdr:rowOff>
    </xdr:to>
    <xdr:pic>
      <xdr:nvPicPr>
        <xdr:cNvPr id="4286" name="6 Imagen" descr="C:\Documents and Settings\USUARIO\Escritorio\Inventari fisico laboratorio post cosecha\DSCN0996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581650"/>
          <a:ext cx="3657600" cy="3295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742950</xdr:colOff>
      <xdr:row>26</xdr:row>
      <xdr:rowOff>9525</xdr:rowOff>
    </xdr:from>
    <xdr:to>
      <xdr:col>8</xdr:col>
      <xdr:colOff>742950</xdr:colOff>
      <xdr:row>46</xdr:row>
      <xdr:rowOff>9525</xdr:rowOff>
    </xdr:to>
    <xdr:pic>
      <xdr:nvPicPr>
        <xdr:cNvPr id="4287" name="7 Imagen" descr="C:\Documents and Settings\USUARIO\Escritorio\Inventari fisico laboratorio post cosecha\DSCN0979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638550" y="5591175"/>
          <a:ext cx="3838575" cy="3286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38100</xdr:colOff>
      <xdr:row>26</xdr:row>
      <xdr:rowOff>28575</xdr:rowOff>
    </xdr:from>
    <xdr:to>
      <xdr:col>13</xdr:col>
      <xdr:colOff>0</xdr:colOff>
      <xdr:row>45</xdr:row>
      <xdr:rowOff>171450</xdr:rowOff>
    </xdr:to>
    <xdr:pic>
      <xdr:nvPicPr>
        <xdr:cNvPr id="4288" name="8 Imagen" descr="C:\Documents and Settings\USUARIO\Escritorio\Inventari fisico laboratorio post cosecha\DSCN0995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534275" y="5610225"/>
          <a:ext cx="3286125" cy="323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761999</xdr:colOff>
      <xdr:row>25</xdr:row>
      <xdr:rowOff>152400</xdr:rowOff>
    </xdr:from>
    <xdr:to>
      <xdr:col>17</xdr:col>
      <xdr:colOff>752474</xdr:colOff>
      <xdr:row>46</xdr:row>
      <xdr:rowOff>0</xdr:rowOff>
    </xdr:to>
    <xdr:pic>
      <xdr:nvPicPr>
        <xdr:cNvPr id="4289" name="9 Imagen" descr="C:\Documents and Settings\USUARIO\Escritorio\Inventari fisico laboratorio post cosecha\DSCN0983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820399" y="5562600"/>
          <a:ext cx="3800475" cy="3305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80</xdr:row>
      <xdr:rowOff>171449</xdr:rowOff>
    </xdr:from>
    <xdr:to>
      <xdr:col>4</xdr:col>
      <xdr:colOff>19050</xdr:colOff>
      <xdr:row>100</xdr:row>
      <xdr:rowOff>171449</xdr:rowOff>
    </xdr:to>
    <xdr:pic>
      <xdr:nvPicPr>
        <xdr:cNvPr id="4290" name="10 Imagen" descr="C:\Documents and Settings\USUARIO\Escritorio\Inventari fisico laboratorio post cosecha\DSCN0994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16287749"/>
          <a:ext cx="3705225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9525</xdr:colOff>
      <xdr:row>80</xdr:row>
      <xdr:rowOff>161925</xdr:rowOff>
    </xdr:from>
    <xdr:to>
      <xdr:col>9</xdr:col>
      <xdr:colOff>0</xdr:colOff>
      <xdr:row>100</xdr:row>
      <xdr:rowOff>180975</xdr:rowOff>
    </xdr:to>
    <xdr:pic>
      <xdr:nvPicPr>
        <xdr:cNvPr id="4291" name="11 Imagen" descr="C:\Documents and Settings\USUARIO\Escritorio\Inventari fisico laboratorio post cosecha\DSCN0985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695700" y="16278225"/>
          <a:ext cx="3800475" cy="3286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19049</xdr:colOff>
      <xdr:row>81</xdr:row>
      <xdr:rowOff>27333</xdr:rowOff>
    </xdr:from>
    <xdr:to>
      <xdr:col>17</xdr:col>
      <xdr:colOff>752474</xdr:colOff>
      <xdr:row>100</xdr:row>
      <xdr:rowOff>189258</xdr:rowOff>
    </xdr:to>
    <xdr:pic>
      <xdr:nvPicPr>
        <xdr:cNvPr id="4292" name="13 Imagen" descr="C:\Documents and Settings\USUARIO\Escritorio\Inventari fisico laboratorio post cosecha\DSCN0988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839449" y="16315083"/>
          <a:ext cx="3781425" cy="325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139</xdr:row>
      <xdr:rowOff>161925</xdr:rowOff>
    </xdr:from>
    <xdr:to>
      <xdr:col>4</xdr:col>
      <xdr:colOff>19050</xdr:colOff>
      <xdr:row>160</xdr:row>
      <xdr:rowOff>0</xdr:rowOff>
    </xdr:to>
    <xdr:pic>
      <xdr:nvPicPr>
        <xdr:cNvPr id="4293" name="14 Imagen" descr="C:\Documents and Settings\USUARIO\Escritorio\Inventari fisico laboratorio post cosecha\DSCN0990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525" y="27003375"/>
          <a:ext cx="3695700" cy="3295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140</xdr:row>
      <xdr:rowOff>9524</xdr:rowOff>
    </xdr:from>
    <xdr:to>
      <xdr:col>8</xdr:col>
      <xdr:colOff>752475</xdr:colOff>
      <xdr:row>159</xdr:row>
      <xdr:rowOff>180974</xdr:rowOff>
    </xdr:to>
    <xdr:pic>
      <xdr:nvPicPr>
        <xdr:cNvPr id="4294" name="15 Imagen" descr="C:\Documents and Settings\USUARIO\Escritorio\Inventari fisico laboratorio post cosecha\DSCN0991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686175" y="27022424"/>
          <a:ext cx="3800475" cy="3267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759368</xdr:colOff>
      <xdr:row>80</xdr:row>
      <xdr:rowOff>165651</xdr:rowOff>
    </xdr:from>
    <xdr:to>
      <xdr:col>13</xdr:col>
      <xdr:colOff>19050</xdr:colOff>
      <xdr:row>101</xdr:row>
      <xdr:rowOff>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493543" y="16281951"/>
          <a:ext cx="3345907" cy="3291924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1"/>
  <sheetViews>
    <sheetView view="pageLayout" topLeftCell="A23" zoomScale="80" zoomScaleNormal="64" zoomScalePageLayoutView="80" workbookViewId="0">
      <selection activeCell="H11" sqref="H11:I11"/>
    </sheetView>
  </sheetViews>
  <sheetFormatPr baseColWidth="10" defaultColWidth="11.42578125" defaultRowHeight="12.75"/>
  <cols>
    <col min="1" max="1" width="14.42578125" customWidth="1"/>
    <col min="4" max="4" width="12.140625" customWidth="1"/>
    <col min="5" max="5" width="13.28515625" customWidth="1"/>
  </cols>
  <sheetData>
    <row r="1" spans="1:9" ht="24.75" customHeight="1">
      <c r="A1" s="245"/>
      <c r="B1" s="252" t="s">
        <v>16</v>
      </c>
      <c r="C1" s="252"/>
      <c r="D1" s="252"/>
      <c r="E1" s="252"/>
      <c r="F1" s="252"/>
      <c r="G1" s="252"/>
      <c r="H1" s="252"/>
      <c r="I1" s="253"/>
    </row>
    <row r="2" spans="1:9" ht="32.25" customHeight="1" thickBot="1">
      <c r="A2" s="246"/>
      <c r="B2" s="254" t="s">
        <v>17</v>
      </c>
      <c r="C2" s="254"/>
      <c r="D2" s="254"/>
      <c r="E2" s="254"/>
      <c r="F2" s="254"/>
      <c r="G2" s="254"/>
      <c r="H2" s="254"/>
      <c r="I2" s="255"/>
    </row>
    <row r="3" spans="1:9" ht="8.25" customHeight="1" thickBot="1">
      <c r="A3" s="247"/>
      <c r="B3" s="247"/>
      <c r="C3" s="247"/>
      <c r="D3" s="247"/>
      <c r="E3" s="247"/>
      <c r="F3" s="247"/>
      <c r="G3" s="247"/>
      <c r="H3" s="247"/>
      <c r="I3" s="247"/>
    </row>
    <row r="4" spans="1:9" ht="22.5" customHeight="1" thickBot="1">
      <c r="A4" s="256" t="s">
        <v>158</v>
      </c>
      <c r="B4" s="257"/>
      <c r="C4" s="198" t="s">
        <v>172</v>
      </c>
      <c r="D4" s="257" t="s">
        <v>137</v>
      </c>
      <c r="E4" s="257"/>
      <c r="F4" s="257"/>
      <c r="G4" s="257"/>
      <c r="H4" s="257"/>
      <c r="I4" s="258"/>
    </row>
    <row r="5" spans="1:9" ht="7.5" customHeight="1" thickBot="1">
      <c r="A5" s="267"/>
      <c r="B5" s="267"/>
      <c r="C5" s="267"/>
      <c r="D5" s="267"/>
      <c r="E5" s="267"/>
      <c r="F5" s="267"/>
      <c r="G5" s="267"/>
      <c r="H5" s="267"/>
      <c r="I5" s="267"/>
    </row>
    <row r="6" spans="1:9" ht="15.75" thickBot="1">
      <c r="A6" s="259" t="s">
        <v>18</v>
      </c>
      <c r="B6" s="260"/>
      <c r="C6" s="260"/>
      <c r="D6" s="260"/>
      <c r="E6" s="260"/>
      <c r="F6" s="260"/>
      <c r="G6" s="260"/>
      <c r="H6" s="260"/>
      <c r="I6" s="261"/>
    </row>
    <row r="7" spans="1:9" ht="33.75">
      <c r="A7" s="10" t="s">
        <v>0</v>
      </c>
      <c r="B7" s="11" t="s">
        <v>1</v>
      </c>
      <c r="C7" s="11" t="s">
        <v>2</v>
      </c>
      <c r="D7" s="11" t="s">
        <v>3</v>
      </c>
      <c r="E7" s="11" t="s">
        <v>4</v>
      </c>
      <c r="F7" s="12" t="s">
        <v>5</v>
      </c>
      <c r="G7" s="11" t="s">
        <v>6</v>
      </c>
      <c r="H7" s="12"/>
      <c r="I7" s="13" t="s">
        <v>7</v>
      </c>
    </row>
    <row r="8" spans="1:9">
      <c r="A8" s="157">
        <f>'Inf. Integral La. Postcosecha'!M27</f>
        <v>88.28</v>
      </c>
      <c r="B8" s="192">
        <f>'Inf. Integral La. Postcosecha'!L8</f>
        <v>14.76</v>
      </c>
      <c r="C8" s="193">
        <f>'Inf. Integral La. Postcosecha'!P9</f>
        <v>6.35</v>
      </c>
      <c r="D8" s="193">
        <f>'Inf. Integral La. Postcosecha'!D9</f>
        <v>47.14</v>
      </c>
      <c r="E8" s="202">
        <f>'Inf. Integral La. Postcosecha'!H8</f>
        <v>0</v>
      </c>
      <c r="F8" s="201">
        <v>0</v>
      </c>
      <c r="G8" s="188">
        <f>'Inf. Integral La. Postcosecha'!P17</f>
        <v>10.5</v>
      </c>
      <c r="H8" s="201"/>
      <c r="I8" s="203">
        <f>'Inf. Integral La. Postcosecha'!P18</f>
        <v>0.86</v>
      </c>
    </row>
    <row r="9" spans="1:9" ht="13.5" thickBot="1">
      <c r="A9" s="14">
        <v>1</v>
      </c>
      <c r="B9" s="158">
        <f t="shared" ref="B9:G9" si="0">B8/$A$8*100</f>
        <v>16.719528772088808</v>
      </c>
      <c r="C9" s="158">
        <f t="shared" si="0"/>
        <v>7.1930222020842773</v>
      </c>
      <c r="D9" s="158">
        <f t="shared" si="0"/>
        <v>53.398278205709104</v>
      </c>
      <c r="E9" s="158">
        <f t="shared" si="0"/>
        <v>0</v>
      </c>
      <c r="F9" s="158">
        <f t="shared" si="0"/>
        <v>0</v>
      </c>
      <c r="G9" s="158">
        <f t="shared" si="0"/>
        <v>11.893973719981876</v>
      </c>
      <c r="H9" s="15"/>
      <c r="I9" s="158">
        <f>I8/$A$8*100</f>
        <v>0.97417308563661065</v>
      </c>
    </row>
    <row r="10" spans="1:9" ht="13.5" thickBot="1">
      <c r="A10" s="16"/>
      <c r="B10" s="220"/>
      <c r="C10" s="220"/>
      <c r="D10" s="220"/>
      <c r="E10" s="220"/>
      <c r="F10" s="220"/>
      <c r="G10" s="220"/>
      <c r="H10" s="220"/>
      <c r="I10" s="194"/>
    </row>
    <row r="11" spans="1:9" ht="22.5">
      <c r="A11" s="18" t="s">
        <v>177</v>
      </c>
      <c r="B11" s="204" t="s">
        <v>103</v>
      </c>
      <c r="C11" s="20" t="s">
        <v>8</v>
      </c>
      <c r="D11" s="19">
        <v>1</v>
      </c>
      <c r="E11" s="20" t="s">
        <v>9</v>
      </c>
      <c r="F11" s="19">
        <v>2.5</v>
      </c>
      <c r="G11" s="11" t="s">
        <v>10</v>
      </c>
      <c r="H11" s="262" t="s">
        <v>178</v>
      </c>
      <c r="I11" s="263"/>
    </row>
    <row r="12" spans="1:9" ht="24" customHeight="1">
      <c r="A12" s="244" t="s">
        <v>11</v>
      </c>
      <c r="B12" s="221">
        <v>1</v>
      </c>
      <c r="C12" s="241" t="s">
        <v>12</v>
      </c>
      <c r="D12" s="221">
        <v>1</v>
      </c>
      <c r="E12" s="241" t="s">
        <v>13</v>
      </c>
      <c r="F12" s="23" t="s">
        <v>135</v>
      </c>
      <c r="G12" s="144" t="s">
        <v>136</v>
      </c>
      <c r="H12" s="242" t="s">
        <v>14</v>
      </c>
      <c r="I12" s="243" t="s">
        <v>103</v>
      </c>
    </row>
    <row r="13" spans="1:9" ht="27.75" customHeight="1">
      <c r="A13" s="244"/>
      <c r="B13" s="221"/>
      <c r="C13" s="241"/>
      <c r="D13" s="221"/>
      <c r="E13" s="241"/>
      <c r="F13" s="22">
        <v>7</v>
      </c>
      <c r="G13" s="22">
        <v>1</v>
      </c>
      <c r="H13" s="242"/>
      <c r="I13" s="243"/>
    </row>
    <row r="14" spans="1:9" ht="13.5" thickBot="1">
      <c r="A14" s="26"/>
      <c r="B14" s="17"/>
      <c r="C14" s="17"/>
      <c r="D14" s="17"/>
      <c r="E14" s="17"/>
      <c r="F14" s="17"/>
      <c r="G14" s="17"/>
      <c r="H14" s="17"/>
      <c r="I14" s="17"/>
    </row>
    <row r="15" spans="1:9" ht="13.5" thickBot="1">
      <c r="A15" s="238" t="s">
        <v>15</v>
      </c>
      <c r="B15" s="239"/>
      <c r="C15" s="239"/>
      <c r="D15" s="239"/>
      <c r="E15" s="239"/>
      <c r="F15" s="239"/>
      <c r="G15" s="239"/>
      <c r="H15" s="239"/>
      <c r="I15" s="240"/>
    </row>
    <row r="16" spans="1:9" ht="13.5" thickBot="1">
      <c r="A16" s="42"/>
      <c r="B16" s="39"/>
      <c r="C16" s="39"/>
      <c r="D16" s="39"/>
      <c r="E16" s="39"/>
      <c r="F16" s="39"/>
      <c r="G16" s="39"/>
      <c r="H16" s="39"/>
      <c r="I16" s="39"/>
    </row>
    <row r="17" spans="1:9">
      <c r="A17" s="27"/>
      <c r="B17" s="136"/>
      <c r="C17" s="136"/>
      <c r="D17" s="136"/>
      <c r="E17" s="137"/>
      <c r="F17" s="30"/>
      <c r="G17" s="30"/>
      <c r="H17" s="30"/>
      <c r="I17" s="30"/>
    </row>
    <row r="18" spans="1:9" ht="15">
      <c r="A18" s="32"/>
      <c r="B18" s="33"/>
      <c r="C18" s="33"/>
      <c r="D18" s="33"/>
      <c r="E18" s="34"/>
      <c r="F18" s="33"/>
      <c r="G18" s="33"/>
      <c r="H18" s="33"/>
      <c r="I18" s="33"/>
    </row>
    <row r="19" spans="1:9" ht="15">
      <c r="A19" s="35"/>
      <c r="B19" s="36"/>
      <c r="C19" s="36"/>
      <c r="D19" s="36"/>
      <c r="E19" s="37"/>
      <c r="F19" s="36"/>
      <c r="G19" s="36"/>
      <c r="H19" s="36"/>
      <c r="I19" s="36"/>
    </row>
    <row r="20" spans="1:9">
      <c r="A20" s="38"/>
      <c r="B20" s="39"/>
      <c r="C20" s="39"/>
      <c r="D20" s="39"/>
      <c r="E20" s="40"/>
      <c r="F20" s="39"/>
      <c r="G20" s="39"/>
      <c r="H20" s="39"/>
      <c r="I20" s="39"/>
    </row>
    <row r="21" spans="1:9">
      <c r="A21" s="38"/>
      <c r="B21" s="39"/>
      <c r="C21" s="39"/>
      <c r="D21" s="39"/>
      <c r="E21" s="40"/>
      <c r="F21" s="39"/>
      <c r="G21" s="39"/>
      <c r="H21" s="39"/>
      <c r="I21" s="39"/>
    </row>
    <row r="22" spans="1:9">
      <c r="A22" s="38"/>
      <c r="B22" s="39"/>
      <c r="C22" s="39"/>
      <c r="D22" s="39"/>
      <c r="E22" s="40"/>
      <c r="F22" s="39"/>
      <c r="G22" s="39"/>
      <c r="H22" s="39"/>
      <c r="I22" s="39"/>
    </row>
    <row r="23" spans="1:9">
      <c r="A23" s="38"/>
      <c r="B23" s="39"/>
      <c r="C23" s="39"/>
      <c r="D23" s="39"/>
      <c r="E23" s="40"/>
      <c r="F23" s="39"/>
      <c r="G23" s="39"/>
      <c r="H23" s="39"/>
      <c r="I23" s="39"/>
    </row>
    <row r="24" spans="1:9">
      <c r="A24" s="38"/>
      <c r="B24" s="39"/>
      <c r="C24" s="39"/>
      <c r="D24" s="39"/>
      <c r="E24" s="40"/>
      <c r="F24" s="39"/>
      <c r="G24" s="39"/>
      <c r="H24" s="39"/>
      <c r="I24" s="39"/>
    </row>
    <row r="25" spans="1:9">
      <c r="A25" s="38"/>
      <c r="B25" s="39"/>
      <c r="C25" s="39"/>
      <c r="D25" s="39"/>
      <c r="E25" s="40"/>
      <c r="F25" s="39"/>
      <c r="G25" s="39"/>
      <c r="H25" s="39"/>
      <c r="I25" s="39"/>
    </row>
    <row r="26" spans="1:9">
      <c r="A26" s="38"/>
      <c r="B26" s="39"/>
      <c r="C26" s="39"/>
      <c r="D26" s="39"/>
      <c r="E26" s="40"/>
      <c r="F26" s="39"/>
      <c r="G26" s="39"/>
      <c r="H26" s="39"/>
      <c r="I26" s="39"/>
    </row>
    <row r="27" spans="1:9">
      <c r="A27" s="38"/>
      <c r="B27" s="39"/>
      <c r="C27" s="39"/>
      <c r="D27" s="39"/>
      <c r="E27" s="40"/>
      <c r="F27" s="39"/>
      <c r="G27" s="39"/>
      <c r="H27" s="39"/>
      <c r="I27" s="39"/>
    </row>
    <row r="28" spans="1:9">
      <c r="A28" s="38"/>
      <c r="B28" s="39"/>
      <c r="C28" s="39"/>
      <c r="D28" s="39"/>
      <c r="E28" s="40"/>
      <c r="F28" s="39"/>
      <c r="G28" s="39"/>
      <c r="H28" s="39"/>
      <c r="I28" s="39"/>
    </row>
    <row r="29" spans="1:9">
      <c r="A29" s="38"/>
      <c r="B29" s="39"/>
      <c r="C29" s="39"/>
      <c r="D29" s="39"/>
      <c r="E29" s="40"/>
      <c r="F29" s="39"/>
      <c r="G29" s="39"/>
      <c r="H29" s="39"/>
      <c r="I29" s="39"/>
    </row>
    <row r="30" spans="1:9">
      <c r="A30" s="38"/>
      <c r="B30" s="39"/>
      <c r="C30" s="39"/>
      <c r="D30" s="39"/>
      <c r="E30" s="40"/>
      <c r="F30" s="39"/>
      <c r="G30" s="39"/>
      <c r="H30" s="39"/>
      <c r="I30" s="39"/>
    </row>
    <row r="31" spans="1:9">
      <c r="A31" s="38"/>
      <c r="B31" s="39"/>
      <c r="C31" s="39"/>
      <c r="D31" s="39"/>
      <c r="E31" s="40"/>
      <c r="F31" s="39"/>
      <c r="G31" s="39"/>
      <c r="H31" s="39"/>
      <c r="I31" s="39"/>
    </row>
    <row r="32" spans="1:9">
      <c r="A32" s="38"/>
      <c r="B32" s="39"/>
      <c r="C32" s="39"/>
      <c r="D32" s="39"/>
      <c r="E32" s="40"/>
      <c r="F32" s="39"/>
      <c r="G32" s="39"/>
      <c r="H32" s="39"/>
      <c r="I32" s="39"/>
    </row>
    <row r="33" spans="1:9">
      <c r="A33" s="38"/>
      <c r="B33" s="39"/>
      <c r="C33" s="39"/>
      <c r="D33" s="39"/>
      <c r="E33" s="40"/>
      <c r="F33" s="39"/>
      <c r="G33" s="39"/>
      <c r="H33" s="39"/>
      <c r="I33" s="39"/>
    </row>
    <row r="34" spans="1:9">
      <c r="A34" s="38"/>
      <c r="B34" s="39"/>
      <c r="C34" s="39"/>
      <c r="D34" s="39"/>
      <c r="E34" s="40"/>
      <c r="F34" s="39"/>
      <c r="G34" s="39"/>
      <c r="H34" s="39"/>
      <c r="I34" s="39"/>
    </row>
    <row r="35" spans="1:9">
      <c r="A35" s="38"/>
      <c r="B35" s="39"/>
      <c r="C35" s="39"/>
      <c r="D35" s="39"/>
      <c r="E35" s="40"/>
      <c r="F35" s="39"/>
      <c r="G35" s="39"/>
      <c r="H35" s="39"/>
      <c r="I35" s="39"/>
    </row>
    <row r="36" spans="1:9">
      <c r="A36" s="38"/>
      <c r="B36" s="39"/>
      <c r="C36" s="39"/>
      <c r="D36" s="39"/>
      <c r="E36" s="40"/>
      <c r="F36" s="39"/>
      <c r="G36" s="39"/>
      <c r="H36" s="39"/>
      <c r="I36" s="39"/>
    </row>
    <row r="37" spans="1:9">
      <c r="A37" s="38"/>
      <c r="B37" s="39"/>
      <c r="C37" s="39"/>
      <c r="D37" s="39"/>
      <c r="E37" s="40"/>
      <c r="F37" s="39"/>
      <c r="G37" s="39"/>
      <c r="H37" s="39"/>
      <c r="I37" s="39"/>
    </row>
    <row r="38" spans="1:9">
      <c r="A38" s="38"/>
      <c r="B38" s="39"/>
      <c r="C38" s="39"/>
      <c r="D38" s="39"/>
      <c r="E38" s="40"/>
      <c r="F38" s="39"/>
      <c r="G38" s="39"/>
      <c r="H38" s="39"/>
      <c r="I38" s="39"/>
    </row>
    <row r="39" spans="1:9">
      <c r="A39" s="38"/>
      <c r="B39" s="39"/>
      <c r="C39" s="39"/>
      <c r="D39" s="39"/>
      <c r="E39" s="40"/>
      <c r="F39" s="39"/>
      <c r="G39" s="39"/>
      <c r="H39" s="39"/>
      <c r="I39" s="39"/>
    </row>
    <row r="40" spans="1:9">
      <c r="A40" s="38"/>
      <c r="B40" s="39"/>
      <c r="C40" s="39"/>
      <c r="D40" s="39"/>
      <c r="E40" s="40"/>
      <c r="F40" s="39"/>
      <c r="G40" s="39"/>
      <c r="H40" s="39"/>
      <c r="I40" s="39"/>
    </row>
    <row r="41" spans="1:9">
      <c r="A41" s="29"/>
      <c r="B41" s="30"/>
      <c r="C41" s="30"/>
      <c r="D41" s="30"/>
      <c r="E41" s="31"/>
      <c r="F41" s="30"/>
      <c r="G41" s="30"/>
      <c r="H41" s="30"/>
      <c r="I41" s="30"/>
    </row>
    <row r="42" spans="1:9">
      <c r="A42" s="58"/>
      <c r="B42" s="9"/>
      <c r="C42" s="9"/>
      <c r="D42" s="9"/>
      <c r="E42" s="59"/>
      <c r="F42" s="9"/>
      <c r="G42" s="9"/>
      <c r="H42" s="9"/>
      <c r="I42" s="9"/>
    </row>
    <row r="43" spans="1:9" ht="13.5" thickBot="1">
      <c r="A43" s="61"/>
      <c r="B43" s="62"/>
      <c r="C43" s="62"/>
      <c r="D43" s="62"/>
      <c r="E43" s="63"/>
      <c r="F43" s="9"/>
      <c r="G43" s="9"/>
      <c r="H43" s="9"/>
      <c r="I43" s="9"/>
    </row>
    <row r="44" spans="1:9" ht="13.5" thickBot="1">
      <c r="A44" s="9"/>
      <c r="B44" s="9"/>
      <c r="C44" s="9"/>
      <c r="D44" s="9"/>
      <c r="E44" s="9"/>
      <c r="F44" s="9"/>
      <c r="G44" s="9"/>
      <c r="H44" s="9"/>
      <c r="I44" s="9"/>
    </row>
    <row r="45" spans="1:9" ht="24" customHeight="1">
      <c r="A45" s="264" t="s">
        <v>28</v>
      </c>
      <c r="B45" s="265"/>
      <c r="C45" s="265"/>
      <c r="D45" s="266"/>
      <c r="E45" s="236" t="s">
        <v>26</v>
      </c>
      <c r="F45" s="237"/>
      <c r="G45" s="233" t="s">
        <v>96</v>
      </c>
      <c r="H45" s="234"/>
      <c r="I45" s="235"/>
    </row>
    <row r="46" spans="1:9">
      <c r="A46" s="268" t="s">
        <v>174</v>
      </c>
      <c r="B46" s="268"/>
      <c r="C46" s="268"/>
      <c r="D46" s="269"/>
      <c r="E46" s="229" t="s">
        <v>25</v>
      </c>
      <c r="F46" s="230"/>
      <c r="G46" s="227" t="s">
        <v>23</v>
      </c>
      <c r="H46" s="227"/>
      <c r="I46" s="228"/>
    </row>
    <row r="47" spans="1:9" ht="15.75" customHeight="1">
      <c r="A47" s="248" t="s">
        <v>19</v>
      </c>
      <c r="B47" s="222" t="s">
        <v>97</v>
      </c>
      <c r="C47" s="222"/>
      <c r="D47" s="223"/>
      <c r="E47" s="229" t="s">
        <v>24</v>
      </c>
      <c r="F47" s="230"/>
      <c r="G47" s="227" t="s">
        <v>20</v>
      </c>
      <c r="H47" s="227"/>
      <c r="I47" s="228"/>
    </row>
    <row r="48" spans="1:9" ht="18.75" customHeight="1" thickBot="1">
      <c r="A48" s="248"/>
      <c r="B48" s="222" t="s">
        <v>98</v>
      </c>
      <c r="C48" s="222"/>
      <c r="D48" s="223"/>
      <c r="E48" s="45" t="s">
        <v>27</v>
      </c>
      <c r="F48" s="222" t="s">
        <v>21</v>
      </c>
      <c r="G48" s="222"/>
      <c r="H48" s="222"/>
      <c r="I48" s="223"/>
    </row>
    <row r="49" spans="1:9" ht="29.25" customHeight="1">
      <c r="A49" s="248"/>
      <c r="B49" s="222" t="s">
        <v>99</v>
      </c>
      <c r="C49" s="222"/>
      <c r="D49" s="223"/>
      <c r="E49" s="46" t="s">
        <v>22</v>
      </c>
      <c r="F49" s="231" t="s">
        <v>101</v>
      </c>
      <c r="G49" s="232"/>
      <c r="H49" s="199" t="s">
        <v>46</v>
      </c>
      <c r="I49" s="200" t="s">
        <v>172</v>
      </c>
    </row>
    <row r="50" spans="1:9" ht="18.75" customHeight="1" thickBot="1">
      <c r="A50" s="249"/>
      <c r="B50" s="250" t="s">
        <v>100</v>
      </c>
      <c r="C50" s="250"/>
      <c r="D50" s="251"/>
      <c r="E50" s="224" t="s">
        <v>173</v>
      </c>
      <c r="F50" s="225"/>
      <c r="G50" s="225"/>
      <c r="H50" s="225"/>
      <c r="I50" s="226"/>
    </row>
    <row r="51" spans="1:9" ht="9.75" customHeight="1"/>
  </sheetData>
  <mergeCells count="34">
    <mergeCell ref="A5:I5"/>
    <mergeCell ref="A46:D46"/>
    <mergeCell ref="B12:B13"/>
    <mergeCell ref="C12:C13"/>
    <mergeCell ref="A1:A2"/>
    <mergeCell ref="A3:I3"/>
    <mergeCell ref="A47:A50"/>
    <mergeCell ref="B49:D49"/>
    <mergeCell ref="B47:D47"/>
    <mergeCell ref="B48:D48"/>
    <mergeCell ref="B50:D50"/>
    <mergeCell ref="B1:I1"/>
    <mergeCell ref="B2:I2"/>
    <mergeCell ref="A4:B4"/>
    <mergeCell ref="D4:I4"/>
    <mergeCell ref="A6:I6"/>
    <mergeCell ref="H11:I11"/>
    <mergeCell ref="A45:D45"/>
    <mergeCell ref="B10:H10"/>
    <mergeCell ref="D12:D13"/>
    <mergeCell ref="F48:I48"/>
    <mergeCell ref="E50:I50"/>
    <mergeCell ref="G47:I47"/>
    <mergeCell ref="E47:F47"/>
    <mergeCell ref="F49:G49"/>
    <mergeCell ref="G45:I45"/>
    <mergeCell ref="E45:F45"/>
    <mergeCell ref="E46:F46"/>
    <mergeCell ref="G46:I46"/>
    <mergeCell ref="A15:I15"/>
    <mergeCell ref="E12:E13"/>
    <mergeCell ref="H12:H13"/>
    <mergeCell ref="I12:I13"/>
    <mergeCell ref="A12:A13"/>
  </mergeCells>
  <phoneticPr fontId="2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N52"/>
  <sheetViews>
    <sheetView view="pageLayout" zoomScale="50" zoomScaleNormal="80" zoomScalePageLayoutView="50" workbookViewId="0">
      <selection activeCell="A47" sqref="A47:D47"/>
    </sheetView>
  </sheetViews>
  <sheetFormatPr baseColWidth="10" defaultColWidth="11.42578125" defaultRowHeight="12.75"/>
  <cols>
    <col min="1" max="1" width="15.5703125" customWidth="1"/>
    <col min="2" max="2" width="12.7109375" customWidth="1"/>
    <col min="3" max="3" width="12.28515625" customWidth="1"/>
  </cols>
  <sheetData>
    <row r="1" spans="1:14" ht="33" customHeight="1">
      <c r="A1" s="245"/>
      <c r="B1" s="252" t="s">
        <v>16</v>
      </c>
      <c r="C1" s="252"/>
      <c r="D1" s="252"/>
      <c r="E1" s="252"/>
      <c r="F1" s="252"/>
      <c r="G1" s="252"/>
      <c r="H1" s="252"/>
      <c r="I1" s="253"/>
    </row>
    <row r="2" spans="1:14" ht="32.25" customHeight="1" thickBot="1">
      <c r="A2" s="246"/>
      <c r="B2" s="254" t="s">
        <v>17</v>
      </c>
      <c r="C2" s="254"/>
      <c r="D2" s="254"/>
      <c r="E2" s="254"/>
      <c r="F2" s="254"/>
      <c r="G2" s="254"/>
      <c r="H2" s="254"/>
      <c r="I2" s="255"/>
      <c r="J2" s="9"/>
      <c r="K2" s="9"/>
    </row>
    <row r="3" spans="1:14" ht="15.75" customHeight="1" thickBot="1">
      <c r="A3" s="297"/>
      <c r="B3" s="298"/>
      <c r="C3" s="298"/>
      <c r="D3" s="298"/>
      <c r="E3" s="298"/>
      <c r="F3" s="298"/>
      <c r="G3" s="298"/>
      <c r="H3" s="298"/>
      <c r="I3" s="298"/>
      <c r="J3" s="9"/>
      <c r="K3" s="9"/>
    </row>
    <row r="4" spans="1:14" ht="24" customHeight="1" thickBot="1">
      <c r="A4" s="256" t="s">
        <v>158</v>
      </c>
      <c r="B4" s="257"/>
      <c r="C4" s="198" t="s">
        <v>164</v>
      </c>
      <c r="D4" s="257" t="s">
        <v>137</v>
      </c>
      <c r="E4" s="257"/>
      <c r="F4" s="257"/>
      <c r="G4" s="257"/>
      <c r="H4" s="257"/>
      <c r="I4" s="258"/>
      <c r="J4" s="65"/>
      <c r="K4" s="9"/>
    </row>
    <row r="5" spans="1:14" ht="13.5" customHeight="1" thickBot="1">
      <c r="A5" s="267"/>
      <c r="B5" s="267"/>
      <c r="C5" s="267"/>
      <c r="D5" s="267"/>
      <c r="E5" s="267"/>
      <c r="F5" s="267"/>
      <c r="G5" s="267"/>
      <c r="H5" s="267"/>
      <c r="I5" s="267"/>
      <c r="J5" s="50"/>
      <c r="K5" s="9"/>
    </row>
    <row r="6" spans="1:14" ht="15.75" thickBot="1">
      <c r="A6" s="259" t="s">
        <v>90</v>
      </c>
      <c r="B6" s="260"/>
      <c r="C6" s="260"/>
      <c r="D6" s="260"/>
      <c r="E6" s="260"/>
      <c r="F6" s="260"/>
      <c r="G6" s="260"/>
      <c r="H6" s="260"/>
      <c r="I6" s="261"/>
      <c r="J6" s="33"/>
      <c r="K6" s="9"/>
    </row>
    <row r="7" spans="1:14" ht="22.5">
      <c r="A7" s="288" t="s">
        <v>29</v>
      </c>
      <c r="B7" s="262">
        <v>1</v>
      </c>
      <c r="C7" s="290" t="s">
        <v>9</v>
      </c>
      <c r="D7" s="292">
        <v>2.5</v>
      </c>
      <c r="E7" s="68" t="s">
        <v>30</v>
      </c>
      <c r="F7" s="69" t="s">
        <v>31</v>
      </c>
      <c r="G7" s="19" t="s">
        <v>32</v>
      </c>
      <c r="H7" s="69" t="s">
        <v>33</v>
      </c>
      <c r="I7" s="21"/>
      <c r="J7" s="39"/>
    </row>
    <row r="8" spans="1:14">
      <c r="A8" s="289"/>
      <c r="B8" s="221"/>
      <c r="C8" s="291"/>
      <c r="D8" s="231"/>
      <c r="E8" s="51" t="s">
        <v>34</v>
      </c>
      <c r="F8" s="22">
        <v>1</v>
      </c>
      <c r="G8" s="22"/>
      <c r="H8" s="159">
        <v>2</v>
      </c>
      <c r="I8" s="66"/>
      <c r="J8" s="39"/>
    </row>
    <row r="9" spans="1:14" ht="33.75">
      <c r="A9" s="25" t="s">
        <v>35</v>
      </c>
      <c r="B9" s="22">
        <f>'Inf. Integral La. Postcosecha'!D20</f>
        <v>88.28</v>
      </c>
      <c r="C9" s="24" t="s">
        <v>36</v>
      </c>
      <c r="D9" s="22">
        <v>1</v>
      </c>
      <c r="E9" s="53" t="s">
        <v>37</v>
      </c>
      <c r="F9" s="188">
        <f>'Inf. Integral La. Postcosecha'!L8</f>
        <v>14.76</v>
      </c>
      <c r="G9" s="188">
        <f>'Inf. Integral La. Postcosecha'!H8</f>
        <v>0</v>
      </c>
      <c r="H9" s="188">
        <f>'Inf. Integral La. Postcosecha'!D9</f>
        <v>47.14</v>
      </c>
      <c r="I9" s="66"/>
      <c r="J9" s="39"/>
    </row>
    <row r="10" spans="1:14">
      <c r="A10" s="25" t="s">
        <v>38</v>
      </c>
      <c r="B10" s="23" t="s">
        <v>39</v>
      </c>
      <c r="C10" s="52" t="s">
        <v>40</v>
      </c>
      <c r="D10" s="54" t="s">
        <v>41</v>
      </c>
      <c r="E10" s="293" t="s">
        <v>42</v>
      </c>
      <c r="F10" s="53" t="s">
        <v>6</v>
      </c>
      <c r="G10" s="22" t="s">
        <v>43</v>
      </c>
      <c r="H10" s="22" t="s">
        <v>44</v>
      </c>
      <c r="I10" s="66"/>
      <c r="J10" s="39"/>
    </row>
    <row r="11" spans="1:14" ht="13.5" thickBot="1">
      <c r="A11" s="67" t="s">
        <v>111</v>
      </c>
      <c r="B11" s="156">
        <v>1</v>
      </c>
      <c r="C11" s="190">
        <f>'Inf. Integral La. Postcosecha'!P7</f>
        <v>3.05</v>
      </c>
      <c r="D11" s="149" t="s">
        <v>121</v>
      </c>
      <c r="E11" s="293"/>
      <c r="F11" s="189">
        <f>'Inf. Integral La. Postcosecha'!P17</f>
        <v>10.5</v>
      </c>
      <c r="G11" s="156">
        <v>0</v>
      </c>
      <c r="H11" s="156">
        <v>0</v>
      </c>
      <c r="I11" s="66"/>
      <c r="J11" s="39"/>
      <c r="N11" s="43"/>
    </row>
    <row r="12" spans="1:14" ht="13.5" thickBot="1">
      <c r="A12" s="70" t="s">
        <v>112</v>
      </c>
      <c r="B12" s="148">
        <v>1</v>
      </c>
      <c r="C12" s="191">
        <f>'Inf. Integral La. Postcosecha'!P8</f>
        <v>3.3</v>
      </c>
      <c r="D12" s="149" t="s">
        <v>121</v>
      </c>
      <c r="E12" s="15" t="s">
        <v>41</v>
      </c>
      <c r="F12" s="149" t="s">
        <v>121</v>
      </c>
      <c r="G12" s="6"/>
      <c r="H12" s="6"/>
      <c r="I12" s="71"/>
      <c r="J12" s="39"/>
    </row>
    <row r="13" spans="1:14" ht="13.5" thickBot="1">
      <c r="A13" s="294" t="s">
        <v>45</v>
      </c>
      <c r="B13" s="295"/>
      <c r="C13" s="295"/>
      <c r="D13" s="295"/>
      <c r="E13" s="295"/>
      <c r="F13" s="295"/>
      <c r="G13" s="295"/>
      <c r="H13" s="295"/>
      <c r="I13" s="296"/>
      <c r="J13" s="39"/>
    </row>
    <row r="14" spans="1:14">
      <c r="A14" s="55"/>
      <c r="B14" s="56"/>
      <c r="C14" s="56"/>
      <c r="D14" s="56"/>
      <c r="E14" s="56"/>
      <c r="F14" s="56"/>
      <c r="G14" s="56"/>
      <c r="H14" s="56"/>
      <c r="I14" s="57"/>
      <c r="J14" s="39"/>
    </row>
    <row r="15" spans="1:14">
      <c r="A15" s="58"/>
      <c r="B15" s="9"/>
      <c r="C15" s="9"/>
      <c r="D15" s="9"/>
      <c r="E15" s="9"/>
      <c r="F15" s="9"/>
      <c r="G15" s="9"/>
      <c r="H15" s="9"/>
      <c r="I15" s="59"/>
      <c r="J15" s="39"/>
    </row>
    <row r="16" spans="1:14">
      <c r="A16" s="58"/>
      <c r="B16" s="9"/>
      <c r="C16" s="9"/>
      <c r="D16" s="9"/>
      <c r="E16" s="9"/>
      <c r="F16" s="9"/>
      <c r="G16" s="9"/>
      <c r="H16" s="9"/>
      <c r="I16" s="59"/>
      <c r="J16" s="39"/>
    </row>
    <row r="17" spans="1:10">
      <c r="A17" s="58"/>
      <c r="B17" s="9"/>
      <c r="C17" s="9"/>
      <c r="D17" s="9"/>
      <c r="E17" s="9"/>
      <c r="F17" s="9"/>
      <c r="G17" s="9"/>
      <c r="H17" s="9"/>
      <c r="I17" s="59"/>
      <c r="J17" s="39"/>
    </row>
    <row r="18" spans="1:10">
      <c r="A18" s="58"/>
      <c r="B18" s="9"/>
      <c r="C18" s="9"/>
      <c r="D18" s="9"/>
      <c r="E18" s="9"/>
      <c r="F18" s="9"/>
      <c r="G18" s="9"/>
      <c r="H18" s="9"/>
      <c r="I18" s="59"/>
      <c r="J18" s="39"/>
    </row>
    <row r="19" spans="1:10">
      <c r="A19" s="58"/>
      <c r="B19" s="9"/>
      <c r="C19" s="9"/>
      <c r="D19" s="9"/>
      <c r="E19" s="9"/>
      <c r="F19" s="9"/>
      <c r="G19" s="9"/>
      <c r="H19" s="9"/>
      <c r="I19" s="59"/>
      <c r="J19" s="39"/>
    </row>
    <row r="20" spans="1:10">
      <c r="A20" s="58"/>
      <c r="B20" s="9"/>
      <c r="C20" s="9"/>
      <c r="D20" s="9"/>
      <c r="E20" s="9"/>
      <c r="F20" s="9"/>
      <c r="G20" s="9"/>
      <c r="H20" s="9"/>
      <c r="I20" s="59"/>
      <c r="J20" s="39"/>
    </row>
    <row r="21" spans="1:10">
      <c r="A21" s="58"/>
      <c r="B21" s="9"/>
      <c r="C21" s="9"/>
      <c r="D21" s="9"/>
      <c r="E21" s="9"/>
      <c r="F21" s="9"/>
      <c r="G21" s="9"/>
      <c r="H21" s="9"/>
      <c r="I21" s="59"/>
      <c r="J21" s="39"/>
    </row>
    <row r="22" spans="1:10">
      <c r="A22" s="58"/>
      <c r="B22" s="9"/>
      <c r="C22" s="9"/>
      <c r="D22" s="9"/>
      <c r="E22" s="9"/>
      <c r="F22" s="9"/>
      <c r="G22" s="9"/>
      <c r="H22" s="9"/>
      <c r="I22" s="59"/>
      <c r="J22" s="39"/>
    </row>
    <row r="23" spans="1:10">
      <c r="A23" s="58"/>
      <c r="B23" s="9"/>
      <c r="C23" s="9"/>
      <c r="D23" s="9"/>
      <c r="E23" s="9"/>
      <c r="F23" s="9"/>
      <c r="G23" s="9"/>
      <c r="H23" s="9"/>
      <c r="I23" s="59"/>
      <c r="J23" s="39"/>
    </row>
    <row r="24" spans="1:10">
      <c r="A24" s="58"/>
      <c r="B24" s="9"/>
      <c r="C24" s="9"/>
      <c r="D24" s="9"/>
      <c r="E24" s="9"/>
      <c r="F24" s="9"/>
      <c r="G24" s="9"/>
      <c r="H24" s="9"/>
      <c r="I24" s="59"/>
      <c r="J24" s="39"/>
    </row>
    <row r="25" spans="1:10">
      <c r="A25" s="58"/>
      <c r="B25" s="9"/>
      <c r="C25" s="9"/>
      <c r="D25" s="9"/>
      <c r="E25" s="9"/>
      <c r="F25" s="9"/>
      <c r="G25" s="9"/>
      <c r="H25" s="9"/>
      <c r="I25" s="59"/>
      <c r="J25" s="39"/>
    </row>
    <row r="26" spans="1:10">
      <c r="A26" s="58"/>
      <c r="B26" s="9"/>
      <c r="C26" s="9"/>
      <c r="D26" s="9"/>
      <c r="E26" s="9"/>
      <c r="F26" s="9"/>
      <c r="G26" s="9"/>
      <c r="H26" s="9"/>
      <c r="I26" s="59"/>
      <c r="J26" s="39"/>
    </row>
    <row r="27" spans="1:10">
      <c r="A27" s="58"/>
      <c r="B27" s="9"/>
      <c r="C27" s="9"/>
      <c r="D27" s="9"/>
      <c r="E27" s="9"/>
      <c r="F27" s="9"/>
      <c r="G27" s="9"/>
      <c r="H27" s="9"/>
      <c r="I27" s="59"/>
      <c r="J27" s="39"/>
    </row>
    <row r="28" spans="1:10">
      <c r="A28" s="58"/>
      <c r="B28" s="9"/>
      <c r="C28" s="9"/>
      <c r="D28" s="9"/>
      <c r="E28" s="9"/>
      <c r="F28" s="9"/>
      <c r="G28" s="9"/>
      <c r="H28" s="9"/>
      <c r="I28" s="59"/>
      <c r="J28" s="39"/>
    </row>
    <row r="29" spans="1:10" ht="14.25">
      <c r="A29" s="58"/>
      <c r="B29" s="9"/>
      <c r="C29" s="9"/>
      <c r="D29" s="9"/>
      <c r="E29" s="9"/>
      <c r="F29" s="9"/>
      <c r="G29" s="9"/>
      <c r="H29" s="9"/>
      <c r="I29" s="59"/>
      <c r="J29" s="60"/>
    </row>
    <row r="30" spans="1:10" ht="14.25">
      <c r="A30" s="58"/>
      <c r="B30" s="9"/>
      <c r="C30" s="9"/>
      <c r="D30" s="9"/>
      <c r="E30" s="9"/>
      <c r="F30" s="9"/>
      <c r="G30" s="9"/>
      <c r="H30" s="9"/>
      <c r="I30" s="59"/>
      <c r="J30" s="60"/>
    </row>
    <row r="31" spans="1:10" ht="14.25">
      <c r="A31" s="58"/>
      <c r="B31" s="9"/>
      <c r="C31" s="9"/>
      <c r="D31" s="9"/>
      <c r="E31" s="9"/>
      <c r="F31" s="9"/>
      <c r="G31" s="9"/>
      <c r="H31" s="9"/>
      <c r="I31" s="59"/>
      <c r="J31" s="60"/>
    </row>
    <row r="32" spans="1:10" ht="14.25">
      <c r="A32" s="58"/>
      <c r="B32" s="9"/>
      <c r="C32" s="9"/>
      <c r="D32" s="9"/>
      <c r="E32" s="9"/>
      <c r="F32" s="9"/>
      <c r="G32" s="9"/>
      <c r="H32" s="9"/>
      <c r="I32" s="59"/>
      <c r="J32" s="60"/>
    </row>
    <row r="33" spans="1:10" ht="14.25">
      <c r="A33" s="58"/>
      <c r="B33" s="9"/>
      <c r="C33" s="9"/>
      <c r="D33" s="9"/>
      <c r="E33" s="9"/>
      <c r="F33" s="9"/>
      <c r="G33" s="9"/>
      <c r="H33" s="9"/>
      <c r="I33" s="59"/>
      <c r="J33" s="60"/>
    </row>
    <row r="34" spans="1:10" ht="14.25">
      <c r="A34" s="58"/>
      <c r="B34" s="9"/>
      <c r="C34" s="9"/>
      <c r="D34" s="9"/>
      <c r="E34" s="9"/>
      <c r="F34" s="9"/>
      <c r="G34" s="9"/>
      <c r="H34" s="9"/>
      <c r="I34" s="59"/>
      <c r="J34" s="60"/>
    </row>
    <row r="35" spans="1:10" ht="14.25">
      <c r="A35" s="58"/>
      <c r="B35" s="9"/>
      <c r="C35" s="9"/>
      <c r="D35" s="9"/>
      <c r="E35" s="9"/>
      <c r="F35" s="9"/>
      <c r="G35" s="9"/>
      <c r="H35" s="9"/>
      <c r="I35" s="59"/>
      <c r="J35" s="60"/>
    </row>
    <row r="36" spans="1:10" ht="14.25">
      <c r="A36" s="58"/>
      <c r="B36" s="9"/>
      <c r="C36" s="9"/>
      <c r="D36" s="9"/>
      <c r="E36" s="9"/>
      <c r="F36" s="9"/>
      <c r="G36" s="9"/>
      <c r="H36" s="9"/>
      <c r="I36" s="59"/>
      <c r="J36" s="60"/>
    </row>
    <row r="37" spans="1:10" ht="14.25">
      <c r="A37" s="58"/>
      <c r="B37" s="9"/>
      <c r="C37" s="9"/>
      <c r="D37" s="9"/>
      <c r="E37" s="9"/>
      <c r="F37" s="9"/>
      <c r="G37" s="9"/>
      <c r="H37" s="9"/>
      <c r="I37" s="59"/>
      <c r="J37" s="60"/>
    </row>
    <row r="38" spans="1:10" ht="14.25">
      <c r="A38" s="58"/>
      <c r="B38" s="9"/>
      <c r="C38" s="9"/>
      <c r="D38" s="9"/>
      <c r="E38" s="9"/>
      <c r="F38" s="9"/>
      <c r="G38" s="9"/>
      <c r="H38" s="9"/>
      <c r="I38" s="59"/>
      <c r="J38" s="60"/>
    </row>
    <row r="39" spans="1:10" ht="14.25">
      <c r="A39" s="58"/>
      <c r="B39" s="9"/>
      <c r="C39" s="9"/>
      <c r="D39" s="9"/>
      <c r="E39" s="9"/>
      <c r="F39" s="9"/>
      <c r="G39" s="9"/>
      <c r="H39" s="9"/>
      <c r="I39" s="59"/>
      <c r="J39" s="60"/>
    </row>
    <row r="40" spans="1:10" ht="14.25">
      <c r="A40" s="58"/>
      <c r="B40" s="9"/>
      <c r="C40" s="9"/>
      <c r="D40" s="9"/>
      <c r="E40" s="9"/>
      <c r="F40" s="9"/>
      <c r="G40" s="9"/>
      <c r="H40" s="9"/>
      <c r="I40" s="59"/>
      <c r="J40" s="60"/>
    </row>
    <row r="41" spans="1:10" ht="14.25">
      <c r="A41" s="58"/>
      <c r="B41" s="9"/>
      <c r="C41" s="9"/>
      <c r="D41" s="9"/>
      <c r="E41" s="9"/>
      <c r="F41" s="9"/>
      <c r="G41" s="9"/>
      <c r="H41" s="9"/>
      <c r="I41" s="59"/>
      <c r="J41" s="60"/>
    </row>
    <row r="42" spans="1:10" ht="14.25">
      <c r="A42" s="58"/>
      <c r="B42" s="9"/>
      <c r="C42" s="9"/>
      <c r="D42" s="9"/>
      <c r="E42" s="9"/>
      <c r="F42" s="9"/>
      <c r="G42" s="9"/>
      <c r="H42" s="9"/>
      <c r="I42" s="59"/>
      <c r="J42" s="60"/>
    </row>
    <row r="43" spans="1:10" ht="14.25">
      <c r="A43" s="58"/>
      <c r="B43" s="9"/>
      <c r="C43" s="9"/>
      <c r="D43" s="9"/>
      <c r="E43" s="9"/>
      <c r="F43" s="9"/>
      <c r="G43" s="9"/>
      <c r="H43" s="9"/>
      <c r="I43" s="59"/>
      <c r="J43" s="60"/>
    </row>
    <row r="44" spans="1:10" ht="15" thickBot="1">
      <c r="A44" s="61"/>
      <c r="B44" s="62"/>
      <c r="C44" s="62"/>
      <c r="D44" s="62"/>
      <c r="E44" s="62"/>
      <c r="F44" s="62"/>
      <c r="G44" s="62"/>
      <c r="H44" s="62"/>
      <c r="I44" s="63"/>
      <c r="J44" s="60"/>
    </row>
    <row r="45" spans="1:10" ht="15" thickBot="1">
      <c r="A45" s="61"/>
      <c r="B45" s="62"/>
      <c r="C45" s="62"/>
      <c r="D45" s="62"/>
      <c r="E45" s="62"/>
      <c r="F45" s="62"/>
      <c r="G45" s="62"/>
      <c r="H45" s="62"/>
      <c r="I45" s="63"/>
      <c r="J45" s="60"/>
    </row>
    <row r="46" spans="1:10" ht="26.25" customHeight="1">
      <c r="A46" s="282" t="s">
        <v>28</v>
      </c>
      <c r="B46" s="283"/>
      <c r="C46" s="283"/>
      <c r="D46" s="284"/>
      <c r="E46" s="236" t="s">
        <v>26</v>
      </c>
      <c r="F46" s="237"/>
      <c r="G46" s="285" t="s">
        <v>96</v>
      </c>
      <c r="H46" s="286"/>
      <c r="I46" s="287"/>
      <c r="J46" s="60"/>
    </row>
    <row r="47" spans="1:10" ht="14.25">
      <c r="A47" s="268" t="s">
        <v>175</v>
      </c>
      <c r="B47" s="268"/>
      <c r="C47" s="268"/>
      <c r="D47" s="269"/>
      <c r="E47" s="229" t="s">
        <v>25</v>
      </c>
      <c r="F47" s="230"/>
      <c r="G47" s="222" t="s">
        <v>23</v>
      </c>
      <c r="H47" s="222"/>
      <c r="I47" s="223"/>
      <c r="J47" s="60"/>
    </row>
    <row r="48" spans="1:10" ht="19.5" customHeight="1">
      <c r="A48" s="270" t="s">
        <v>19</v>
      </c>
      <c r="B48" s="273" t="s">
        <v>97</v>
      </c>
      <c r="C48" s="274"/>
      <c r="D48" s="275"/>
      <c r="E48" s="229" t="s">
        <v>24</v>
      </c>
      <c r="F48" s="230"/>
      <c r="G48" s="222" t="s">
        <v>20</v>
      </c>
      <c r="H48" s="222"/>
      <c r="I48" s="223"/>
    </row>
    <row r="49" spans="1:9" ht="23.25" customHeight="1" thickBot="1">
      <c r="A49" s="271"/>
      <c r="B49" s="273" t="s">
        <v>98</v>
      </c>
      <c r="C49" s="274"/>
      <c r="D49" s="275"/>
      <c r="E49" s="45" t="s">
        <v>27</v>
      </c>
      <c r="F49" s="222" t="s">
        <v>21</v>
      </c>
      <c r="G49" s="222"/>
      <c r="H49" s="222"/>
      <c r="I49" s="223"/>
    </row>
    <row r="50" spans="1:9" ht="21.75" customHeight="1">
      <c r="A50" s="271"/>
      <c r="B50" s="273" t="s">
        <v>99</v>
      </c>
      <c r="C50" s="274"/>
      <c r="D50" s="275"/>
      <c r="E50" s="46" t="s">
        <v>22</v>
      </c>
      <c r="F50" s="221" t="s">
        <v>101</v>
      </c>
      <c r="G50" s="231"/>
      <c r="H50" s="44" t="s">
        <v>46</v>
      </c>
      <c r="I50" s="160" t="s">
        <v>152</v>
      </c>
    </row>
    <row r="51" spans="1:9" ht="21" customHeight="1" thickBot="1">
      <c r="A51" s="272"/>
      <c r="B51" s="276" t="s">
        <v>100</v>
      </c>
      <c r="C51" s="277"/>
      <c r="D51" s="278"/>
      <c r="E51" s="279"/>
      <c r="F51" s="280"/>
      <c r="G51" s="280"/>
      <c r="H51" s="280"/>
      <c r="I51" s="281"/>
    </row>
    <row r="52" spans="1:9" ht="13.5" thickBot="1">
      <c r="A52" s="61"/>
      <c r="B52" s="62"/>
      <c r="C52" s="62"/>
      <c r="D52" s="62"/>
      <c r="E52" s="62"/>
      <c r="F52" s="62"/>
      <c r="G52" s="62"/>
      <c r="H52" s="62"/>
      <c r="I52" s="63"/>
    </row>
  </sheetData>
  <mergeCells count="30">
    <mergeCell ref="A1:A2"/>
    <mergeCell ref="B1:I1"/>
    <mergeCell ref="B2:I2"/>
    <mergeCell ref="A3:I3"/>
    <mergeCell ref="A5:I5"/>
    <mergeCell ref="A4:B4"/>
    <mergeCell ref="D4:I4"/>
    <mergeCell ref="A6:I6"/>
    <mergeCell ref="A46:D46"/>
    <mergeCell ref="E46:F46"/>
    <mergeCell ref="G46:I46"/>
    <mergeCell ref="A47:D47"/>
    <mergeCell ref="E47:F47"/>
    <mergeCell ref="G47:I47"/>
    <mergeCell ref="A7:A8"/>
    <mergeCell ref="B7:B8"/>
    <mergeCell ref="C7:C8"/>
    <mergeCell ref="D7:D8"/>
    <mergeCell ref="E10:E11"/>
    <mergeCell ref="A13:I13"/>
    <mergeCell ref="A48:A51"/>
    <mergeCell ref="B48:D48"/>
    <mergeCell ref="E48:F48"/>
    <mergeCell ref="G48:I48"/>
    <mergeCell ref="B49:D49"/>
    <mergeCell ref="F49:I49"/>
    <mergeCell ref="B50:D50"/>
    <mergeCell ref="F50:G50"/>
    <mergeCell ref="B51:D51"/>
    <mergeCell ref="E51:I51"/>
  </mergeCells>
  <phoneticPr fontId="2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R167"/>
  <sheetViews>
    <sheetView view="pageLayout" topLeftCell="A163" workbookViewId="0">
      <selection activeCell="A162" sqref="A162:D162"/>
    </sheetView>
  </sheetViews>
  <sheetFormatPr baseColWidth="10" defaultColWidth="11.42578125" defaultRowHeight="12.75"/>
  <cols>
    <col min="1" max="1" width="19.5703125" customWidth="1"/>
    <col min="2" max="2" width="12" customWidth="1"/>
    <col min="3" max="4" width="11.85546875" customWidth="1"/>
    <col min="10" max="10" width="15.5703125" customWidth="1"/>
  </cols>
  <sheetData>
    <row r="1" spans="1:18" ht="34.5" customHeight="1">
      <c r="A1" s="245"/>
      <c r="B1" s="252" t="s">
        <v>16</v>
      </c>
      <c r="C1" s="252"/>
      <c r="D1" s="252"/>
      <c r="E1" s="252"/>
      <c r="F1" s="252"/>
      <c r="G1" s="252"/>
      <c r="H1" s="252"/>
      <c r="I1" s="253"/>
      <c r="J1" s="245"/>
      <c r="K1" s="252" t="s">
        <v>16</v>
      </c>
      <c r="L1" s="252"/>
      <c r="M1" s="252"/>
      <c r="N1" s="252"/>
      <c r="O1" s="252"/>
      <c r="P1" s="252"/>
      <c r="Q1" s="252"/>
      <c r="R1" s="253"/>
    </row>
    <row r="2" spans="1:18" ht="30" customHeight="1" thickBot="1">
      <c r="A2" s="246"/>
      <c r="B2" s="254" t="s">
        <v>17</v>
      </c>
      <c r="C2" s="254"/>
      <c r="D2" s="254"/>
      <c r="E2" s="254"/>
      <c r="F2" s="254"/>
      <c r="G2" s="254"/>
      <c r="H2" s="254"/>
      <c r="I2" s="255"/>
      <c r="J2" s="246"/>
      <c r="K2" s="254" t="s">
        <v>17</v>
      </c>
      <c r="L2" s="254"/>
      <c r="M2" s="254"/>
      <c r="N2" s="254"/>
      <c r="O2" s="254"/>
      <c r="P2" s="254"/>
      <c r="Q2" s="254"/>
      <c r="R2" s="255"/>
    </row>
    <row r="3" spans="1:18" ht="11.25" customHeight="1" thickBot="1">
      <c r="A3" s="325"/>
      <c r="B3" s="326"/>
      <c r="C3" s="326"/>
      <c r="D3" s="326"/>
      <c r="E3" s="326"/>
      <c r="F3" s="326"/>
      <c r="G3" s="326"/>
      <c r="H3" s="326"/>
      <c r="I3" s="326"/>
      <c r="J3" s="325"/>
      <c r="K3" s="326"/>
      <c r="L3" s="326"/>
      <c r="M3" s="326"/>
      <c r="N3" s="326"/>
      <c r="O3" s="326"/>
      <c r="P3" s="326"/>
      <c r="Q3" s="326"/>
      <c r="R3" s="326"/>
    </row>
    <row r="4" spans="1:18" ht="18.75" thickBot="1">
      <c r="A4" s="256" t="s">
        <v>158</v>
      </c>
      <c r="B4" s="257"/>
      <c r="C4" s="198" t="s">
        <v>159</v>
      </c>
      <c r="D4" s="257" t="s">
        <v>137</v>
      </c>
      <c r="E4" s="257"/>
      <c r="F4" s="257"/>
      <c r="G4" s="257"/>
      <c r="H4" s="257"/>
      <c r="I4" s="258"/>
      <c r="J4" s="256" t="s">
        <v>158</v>
      </c>
      <c r="K4" s="257"/>
      <c r="L4" s="198" t="s">
        <v>160</v>
      </c>
      <c r="M4" s="257" t="s">
        <v>137</v>
      </c>
      <c r="N4" s="257"/>
      <c r="O4" s="257"/>
      <c r="P4" s="257"/>
      <c r="Q4" s="257"/>
      <c r="R4" s="258"/>
    </row>
    <row r="5" spans="1:18" ht="10.5" customHeight="1" thickBot="1">
      <c r="A5" s="313"/>
      <c r="B5" s="313"/>
      <c r="C5" s="313"/>
      <c r="D5" s="313"/>
      <c r="E5" s="313"/>
      <c r="F5" s="313"/>
      <c r="G5" s="313"/>
      <c r="H5" s="313"/>
      <c r="I5" s="313"/>
      <c r="J5" s="313"/>
      <c r="K5" s="313"/>
      <c r="L5" s="313"/>
      <c r="M5" s="313"/>
      <c r="N5" s="313"/>
      <c r="O5" s="313"/>
      <c r="P5" s="313"/>
      <c r="Q5" s="313"/>
      <c r="R5" s="313"/>
    </row>
    <row r="6" spans="1:18" ht="15.75" thickBot="1">
      <c r="A6" s="259" t="s">
        <v>91</v>
      </c>
      <c r="B6" s="260"/>
      <c r="C6" s="260"/>
      <c r="D6" s="260"/>
      <c r="E6" s="260"/>
      <c r="F6" s="260"/>
      <c r="G6" s="260"/>
      <c r="H6" s="260"/>
      <c r="I6" s="261"/>
      <c r="J6" s="259" t="s">
        <v>91</v>
      </c>
      <c r="K6" s="260"/>
      <c r="L6" s="260"/>
      <c r="M6" s="260"/>
      <c r="N6" s="260"/>
      <c r="O6" s="260"/>
      <c r="P6" s="260"/>
      <c r="Q6" s="260"/>
      <c r="R6" s="261"/>
    </row>
    <row r="7" spans="1:18">
      <c r="A7" s="72" t="s">
        <v>47</v>
      </c>
      <c r="B7" s="142" t="s">
        <v>48</v>
      </c>
      <c r="C7" s="143" t="s">
        <v>92</v>
      </c>
      <c r="D7" s="314" t="s">
        <v>93</v>
      </c>
      <c r="E7" s="315"/>
      <c r="F7" s="315"/>
      <c r="G7" s="315"/>
      <c r="H7" s="315"/>
      <c r="I7" s="316"/>
      <c r="J7" s="72" t="s">
        <v>47</v>
      </c>
      <c r="K7" s="73" t="s">
        <v>48</v>
      </c>
      <c r="L7" s="73" t="s">
        <v>92</v>
      </c>
      <c r="M7" s="314" t="s">
        <v>93</v>
      </c>
      <c r="N7" s="315"/>
      <c r="O7" s="315"/>
      <c r="P7" s="315"/>
      <c r="Q7" s="315"/>
      <c r="R7" s="316"/>
    </row>
    <row r="8" spans="1:18" ht="15.75" customHeight="1">
      <c r="A8" s="74" t="s">
        <v>49</v>
      </c>
      <c r="B8" s="75" t="s">
        <v>117</v>
      </c>
      <c r="C8" s="48">
        <v>1</v>
      </c>
      <c r="D8" s="317" t="s">
        <v>147</v>
      </c>
      <c r="E8" s="318"/>
      <c r="F8" s="318"/>
      <c r="G8" s="318"/>
      <c r="H8" s="318"/>
      <c r="I8" s="319"/>
      <c r="J8" s="74" t="s">
        <v>49</v>
      </c>
      <c r="K8" s="75" t="s">
        <v>117</v>
      </c>
      <c r="L8" s="48">
        <v>1</v>
      </c>
      <c r="M8" s="317" t="s">
        <v>104</v>
      </c>
      <c r="N8" s="318"/>
      <c r="O8" s="318"/>
      <c r="P8" s="318"/>
      <c r="Q8" s="318"/>
      <c r="R8" s="319"/>
    </row>
    <row r="9" spans="1:18" ht="24.75" thickBot="1">
      <c r="A9" s="76" t="s">
        <v>50</v>
      </c>
      <c r="B9" s="77">
        <v>14.76</v>
      </c>
      <c r="C9" s="78" t="s">
        <v>51</v>
      </c>
      <c r="D9" s="140">
        <v>1</v>
      </c>
      <c r="E9" s="79" t="s">
        <v>52</v>
      </c>
      <c r="F9" s="140">
        <v>1</v>
      </c>
      <c r="G9" s="78" t="s">
        <v>53</v>
      </c>
      <c r="H9" s="140">
        <v>2.5</v>
      </c>
      <c r="I9" s="7"/>
      <c r="J9" s="76" t="s">
        <v>50</v>
      </c>
      <c r="K9" s="77">
        <v>21.74</v>
      </c>
      <c r="L9" s="78" t="s">
        <v>51</v>
      </c>
      <c r="M9" s="140">
        <v>0</v>
      </c>
      <c r="N9" s="79" t="s">
        <v>52</v>
      </c>
      <c r="O9" s="140">
        <v>1</v>
      </c>
      <c r="P9" s="78" t="s">
        <v>53</v>
      </c>
      <c r="Q9" s="140">
        <v>2.5</v>
      </c>
      <c r="R9" s="7"/>
    </row>
    <row r="10" spans="1:18" ht="36" customHeight="1" thickBot="1">
      <c r="A10" s="127" t="s">
        <v>54</v>
      </c>
      <c r="B10" s="120" t="s">
        <v>55</v>
      </c>
      <c r="C10" s="120" t="s">
        <v>56</v>
      </c>
      <c r="D10" s="126" t="s">
        <v>57</v>
      </c>
      <c r="E10" s="320" t="s">
        <v>58</v>
      </c>
      <c r="F10" s="321"/>
      <c r="G10" s="321"/>
      <c r="H10" s="321"/>
      <c r="I10" s="322"/>
      <c r="J10" s="127" t="s">
        <v>54</v>
      </c>
      <c r="K10" s="120" t="s">
        <v>55</v>
      </c>
      <c r="L10" s="120" t="s">
        <v>56</v>
      </c>
      <c r="M10" s="126" t="s">
        <v>57</v>
      </c>
      <c r="N10" s="320" t="s">
        <v>58</v>
      </c>
      <c r="O10" s="321"/>
      <c r="P10" s="321"/>
      <c r="Q10" s="321"/>
      <c r="R10" s="322"/>
    </row>
    <row r="11" spans="1:18" ht="15.75">
      <c r="A11" s="113" t="s">
        <v>59</v>
      </c>
      <c r="B11" s="124" t="s">
        <v>66</v>
      </c>
      <c r="C11" s="124"/>
      <c r="D11" s="125"/>
      <c r="E11" s="122" t="s">
        <v>61</v>
      </c>
      <c r="F11" s="115" t="s">
        <v>62</v>
      </c>
      <c r="G11" s="123" t="s">
        <v>122</v>
      </c>
      <c r="H11" s="115"/>
      <c r="I11" s="8"/>
      <c r="J11" s="113" t="s">
        <v>59</v>
      </c>
      <c r="K11" s="124" t="s">
        <v>60</v>
      </c>
      <c r="L11" s="124"/>
      <c r="M11" s="125"/>
      <c r="N11" s="122" t="s">
        <v>61</v>
      </c>
      <c r="O11" s="115" t="s">
        <v>62</v>
      </c>
      <c r="P11" s="123" t="s">
        <v>63</v>
      </c>
      <c r="Q11" s="115"/>
      <c r="R11" s="8"/>
    </row>
    <row r="12" spans="1:18" ht="15.75">
      <c r="A12" s="80" t="s">
        <v>64</v>
      </c>
      <c r="B12" s="81" t="s">
        <v>66</v>
      </c>
      <c r="C12" s="83"/>
      <c r="D12" s="82"/>
      <c r="E12" s="84" t="s">
        <v>118</v>
      </c>
      <c r="F12" s="44" t="s">
        <v>119</v>
      </c>
      <c r="G12" s="44" t="s">
        <v>120</v>
      </c>
      <c r="H12" s="48"/>
      <c r="I12" s="5"/>
      <c r="J12" s="80" t="s">
        <v>64</v>
      </c>
      <c r="K12" s="83" t="s">
        <v>60</v>
      </c>
      <c r="M12" s="82"/>
      <c r="N12" s="84" t="s">
        <v>118</v>
      </c>
      <c r="O12" s="44" t="s">
        <v>119</v>
      </c>
      <c r="P12" s="44" t="s">
        <v>120</v>
      </c>
      <c r="Q12" s="48"/>
      <c r="R12" s="5"/>
    </row>
    <row r="13" spans="1:18" ht="16.5" thickBot="1">
      <c r="A13" s="85" t="s">
        <v>65</v>
      </c>
      <c r="B13" s="138" t="s">
        <v>66</v>
      </c>
      <c r="C13" s="86"/>
      <c r="D13" s="87"/>
      <c r="E13" s="88" t="s">
        <v>121</v>
      </c>
      <c r="F13" s="88" t="s">
        <v>121</v>
      </c>
      <c r="G13" s="88" t="s">
        <v>121</v>
      </c>
      <c r="H13" s="111"/>
      <c r="I13" s="7"/>
      <c r="J13" s="85" t="s">
        <v>65</v>
      </c>
      <c r="K13" s="86"/>
      <c r="L13" s="86"/>
      <c r="M13" s="87" t="s">
        <v>66</v>
      </c>
      <c r="N13" s="88" t="s">
        <v>103</v>
      </c>
      <c r="O13" s="15" t="s">
        <v>103</v>
      </c>
      <c r="P13" s="15" t="s">
        <v>103</v>
      </c>
      <c r="Q13" s="111"/>
      <c r="R13" s="7"/>
    </row>
    <row r="14" spans="1:18" ht="23.25" thickBot="1">
      <c r="A14" s="114" t="s">
        <v>67</v>
      </c>
      <c r="B14" s="117" t="s">
        <v>125</v>
      </c>
      <c r="C14" s="118" t="s">
        <v>124</v>
      </c>
      <c r="D14" s="118" t="s">
        <v>123</v>
      </c>
      <c r="E14" s="119" t="s">
        <v>71</v>
      </c>
      <c r="F14" s="120" t="s">
        <v>72</v>
      </c>
      <c r="G14" s="119" t="s">
        <v>73</v>
      </c>
      <c r="H14" s="47"/>
      <c r="I14" s="121" t="s">
        <v>74</v>
      </c>
      <c r="J14" s="114" t="s">
        <v>67</v>
      </c>
      <c r="K14" s="117" t="s">
        <v>125</v>
      </c>
      <c r="L14" s="118" t="s">
        <v>124</v>
      </c>
      <c r="M14" s="118" t="s">
        <v>123</v>
      </c>
      <c r="N14" s="119" t="s">
        <v>71</v>
      </c>
      <c r="O14" s="120" t="s">
        <v>72</v>
      </c>
      <c r="P14" s="119" t="s">
        <v>73</v>
      </c>
      <c r="Q14" s="47"/>
      <c r="R14" s="121" t="s">
        <v>74</v>
      </c>
    </row>
    <row r="15" spans="1:18">
      <c r="A15" s="113" t="s">
        <v>39</v>
      </c>
      <c r="B15" s="150">
        <v>6</v>
      </c>
      <c r="C15" s="150">
        <v>3</v>
      </c>
      <c r="D15" s="150">
        <v>4</v>
      </c>
      <c r="E15" s="112">
        <v>0</v>
      </c>
      <c r="F15" s="112">
        <v>1</v>
      </c>
      <c r="G15" s="112">
        <v>0</v>
      </c>
      <c r="H15" s="116"/>
      <c r="I15" s="8">
        <v>0</v>
      </c>
      <c r="J15" s="113" t="s">
        <v>39</v>
      </c>
      <c r="K15" s="115">
        <v>4</v>
      </c>
      <c r="L15" s="115">
        <v>7</v>
      </c>
      <c r="M15" s="115">
        <v>3</v>
      </c>
      <c r="N15" s="145">
        <v>0</v>
      </c>
      <c r="O15" s="145">
        <v>4</v>
      </c>
      <c r="P15" s="145">
        <v>0</v>
      </c>
      <c r="Q15" s="146"/>
      <c r="R15" s="147">
        <v>0</v>
      </c>
    </row>
    <row r="16" spans="1:18">
      <c r="A16" s="80" t="s">
        <v>75</v>
      </c>
      <c r="B16" s="44" t="s">
        <v>126</v>
      </c>
      <c r="C16" s="144" t="s">
        <v>130</v>
      </c>
      <c r="D16" s="144" t="s">
        <v>127</v>
      </c>
      <c r="E16" s="51"/>
      <c r="F16" s="51" t="s">
        <v>107</v>
      </c>
      <c r="G16" s="51"/>
      <c r="H16" s="109"/>
      <c r="I16" s="5"/>
      <c r="J16" s="80" t="s">
        <v>75</v>
      </c>
      <c r="K16" s="44" t="s">
        <v>126</v>
      </c>
      <c r="L16" s="144" t="s">
        <v>165</v>
      </c>
      <c r="M16" s="44" t="s">
        <v>128</v>
      </c>
      <c r="N16" s="51"/>
      <c r="O16" s="22" t="s">
        <v>107</v>
      </c>
      <c r="P16" s="51"/>
      <c r="Q16" s="109"/>
      <c r="R16" s="5"/>
    </row>
    <row r="17" spans="1:18" ht="13.5" thickBot="1">
      <c r="A17" s="89" t="s">
        <v>41</v>
      </c>
      <c r="B17" s="88" t="s">
        <v>121</v>
      </c>
      <c r="C17" s="88" t="s">
        <v>121</v>
      </c>
      <c r="D17" s="88" t="s">
        <v>121</v>
      </c>
      <c r="E17" s="86"/>
      <c r="F17" s="88" t="s">
        <v>121</v>
      </c>
      <c r="G17" s="86"/>
      <c r="H17" s="90"/>
      <c r="I17" s="7"/>
      <c r="J17" s="89" t="s">
        <v>41</v>
      </c>
      <c r="K17" s="88" t="s">
        <v>121</v>
      </c>
      <c r="L17" s="88" t="s">
        <v>121</v>
      </c>
      <c r="M17" s="88" t="s">
        <v>121</v>
      </c>
      <c r="N17" s="86"/>
      <c r="O17" s="15" t="s">
        <v>103</v>
      </c>
      <c r="P17" s="86"/>
      <c r="Q17" s="90"/>
      <c r="R17" s="7"/>
    </row>
    <row r="18" spans="1:18" ht="13.5" thickBot="1">
      <c r="A18" s="129" t="s">
        <v>94</v>
      </c>
      <c r="B18" s="119" t="s">
        <v>76</v>
      </c>
      <c r="C18" s="119" t="s">
        <v>77</v>
      </c>
      <c r="D18" s="323" t="s">
        <v>78</v>
      </c>
      <c r="E18" s="324"/>
      <c r="F18" s="119" t="s">
        <v>79</v>
      </c>
      <c r="G18" s="130"/>
      <c r="H18" s="131"/>
      <c r="I18" s="132"/>
      <c r="J18" s="129" t="s">
        <v>94</v>
      </c>
      <c r="K18" s="119" t="s">
        <v>76</v>
      </c>
      <c r="L18" s="119" t="s">
        <v>77</v>
      </c>
      <c r="M18" s="323" t="s">
        <v>78</v>
      </c>
      <c r="N18" s="324"/>
      <c r="O18" s="119" t="s">
        <v>79</v>
      </c>
      <c r="P18" s="130"/>
      <c r="Q18" s="131"/>
      <c r="R18" s="132"/>
    </row>
    <row r="19" spans="1:18">
      <c r="A19" s="128" t="s">
        <v>39</v>
      </c>
      <c r="B19" s="141">
        <v>1</v>
      </c>
      <c r="C19" s="141">
        <v>2</v>
      </c>
      <c r="D19" s="328">
        <v>2</v>
      </c>
      <c r="E19" s="329"/>
      <c r="F19" s="112">
        <v>5</v>
      </c>
      <c r="G19" s="112"/>
      <c r="H19" s="2"/>
      <c r="I19" s="2"/>
      <c r="J19" s="128" t="s">
        <v>39</v>
      </c>
      <c r="K19" s="141">
        <v>1</v>
      </c>
      <c r="L19" s="141">
        <v>1</v>
      </c>
      <c r="M19" s="328">
        <v>4</v>
      </c>
      <c r="N19" s="329"/>
      <c r="O19" s="145">
        <v>21</v>
      </c>
      <c r="P19" s="112"/>
      <c r="Q19" s="2"/>
      <c r="R19" s="2"/>
    </row>
    <row r="20" spans="1:18">
      <c r="A20" s="91" t="s">
        <v>80</v>
      </c>
      <c r="B20" s="22" t="s">
        <v>106</v>
      </c>
      <c r="C20" s="22" t="s">
        <v>108</v>
      </c>
      <c r="D20" s="303" t="s">
        <v>109</v>
      </c>
      <c r="E20" s="304"/>
      <c r="F20" s="22" t="s">
        <v>110</v>
      </c>
      <c r="G20" s="51"/>
      <c r="H20" s="1"/>
      <c r="I20" s="1"/>
      <c r="J20" s="91" t="s">
        <v>80</v>
      </c>
      <c r="K20" s="22" t="s">
        <v>106</v>
      </c>
      <c r="L20" s="22" t="s">
        <v>108</v>
      </c>
      <c r="M20" s="231" t="s">
        <v>109</v>
      </c>
      <c r="N20" s="232"/>
      <c r="O20" s="22" t="s">
        <v>110</v>
      </c>
      <c r="P20" s="51"/>
      <c r="Q20" s="1"/>
      <c r="R20" s="1"/>
    </row>
    <row r="21" spans="1:18" ht="13.5" thickBot="1">
      <c r="A21" s="92" t="s">
        <v>41</v>
      </c>
      <c r="B21" s="88" t="s">
        <v>121</v>
      </c>
      <c r="C21" s="88" t="s">
        <v>121</v>
      </c>
      <c r="D21" s="88" t="s">
        <v>121</v>
      </c>
      <c r="E21" s="23" t="s">
        <v>82</v>
      </c>
      <c r="F21" s="88" t="s">
        <v>121</v>
      </c>
      <c r="G21" s="51"/>
      <c r="H21" s="1"/>
      <c r="I21" s="1"/>
      <c r="J21" s="92" t="s">
        <v>41</v>
      </c>
      <c r="K21" s="88" t="s">
        <v>121</v>
      </c>
      <c r="L21" s="88" t="s">
        <v>121</v>
      </c>
      <c r="M21" s="23" t="s">
        <v>81</v>
      </c>
      <c r="N21" s="23" t="s">
        <v>82</v>
      </c>
      <c r="O21" s="88" t="s">
        <v>121</v>
      </c>
      <c r="P21" s="51"/>
      <c r="Q21" s="1"/>
      <c r="R21" s="1"/>
    </row>
    <row r="22" spans="1:18" ht="13.5" thickBot="1">
      <c r="A22" s="93"/>
      <c r="B22" s="94"/>
      <c r="C22" s="95"/>
      <c r="D22" s="96">
        <v>10</v>
      </c>
      <c r="E22" s="96">
        <v>0</v>
      </c>
      <c r="F22" s="97"/>
      <c r="G22" s="97"/>
      <c r="H22" s="110"/>
      <c r="I22" s="110"/>
      <c r="J22" s="93"/>
      <c r="K22" s="94"/>
      <c r="L22" s="95"/>
      <c r="M22" s="95">
        <v>4</v>
      </c>
      <c r="N22" s="95">
        <v>0</v>
      </c>
      <c r="O22" s="97"/>
      <c r="P22" s="97"/>
      <c r="Q22" s="110"/>
      <c r="R22" s="110"/>
    </row>
    <row r="23" spans="1:18">
      <c r="A23" s="305" t="s">
        <v>83</v>
      </c>
      <c r="B23" s="12" t="s">
        <v>84</v>
      </c>
      <c r="C23" s="12" t="s">
        <v>85</v>
      </c>
      <c r="D23" s="307" t="s">
        <v>86</v>
      </c>
      <c r="E23" s="12" t="s">
        <v>87</v>
      </c>
      <c r="F23" s="12" t="s">
        <v>88</v>
      </c>
      <c r="G23" s="3"/>
      <c r="H23" s="3"/>
      <c r="I23" s="4"/>
      <c r="J23" s="305" t="s">
        <v>83</v>
      </c>
      <c r="K23" s="12" t="s">
        <v>84</v>
      </c>
      <c r="L23" s="12" t="s">
        <v>85</v>
      </c>
      <c r="M23" s="307" t="s">
        <v>86</v>
      </c>
      <c r="N23" s="12" t="s">
        <v>87</v>
      </c>
      <c r="O23" s="12" t="s">
        <v>88</v>
      </c>
      <c r="P23" s="3"/>
      <c r="Q23" s="3"/>
      <c r="R23" s="4"/>
    </row>
    <row r="24" spans="1:18" ht="13.5" thickBot="1">
      <c r="A24" s="306"/>
      <c r="B24" s="148"/>
      <c r="C24" s="148" t="s">
        <v>66</v>
      </c>
      <c r="D24" s="308"/>
      <c r="E24" s="149" t="s">
        <v>66</v>
      </c>
      <c r="F24" s="148"/>
      <c r="G24" s="6"/>
      <c r="H24" s="6"/>
      <c r="I24" s="7"/>
      <c r="J24" s="306"/>
      <c r="K24" s="148"/>
      <c r="L24" s="148" t="s">
        <v>66</v>
      </c>
      <c r="M24" s="308"/>
      <c r="N24" s="149" t="s">
        <v>66</v>
      </c>
      <c r="O24" s="148"/>
      <c r="P24" s="6"/>
      <c r="Q24" s="6"/>
      <c r="R24" s="7"/>
    </row>
    <row r="25" spans="1:18" ht="13.5" thickBot="1">
      <c r="A25" s="309"/>
      <c r="B25" s="309"/>
      <c r="C25" s="309"/>
      <c r="D25" s="309"/>
      <c r="E25" s="309"/>
      <c r="F25" s="309"/>
      <c r="G25" s="309"/>
      <c r="H25" s="309"/>
      <c r="I25" s="309"/>
      <c r="J25" s="309"/>
      <c r="K25" s="309"/>
      <c r="L25" s="309"/>
      <c r="M25" s="309"/>
      <c r="N25" s="309"/>
      <c r="O25" s="309"/>
      <c r="P25" s="309"/>
      <c r="Q25" s="309"/>
      <c r="R25" s="309"/>
    </row>
    <row r="26" spans="1:18" ht="13.5" thickBot="1">
      <c r="A26" s="310" t="s">
        <v>89</v>
      </c>
      <c r="B26" s="311"/>
      <c r="C26" s="311"/>
      <c r="D26" s="311"/>
      <c r="E26" s="311"/>
      <c r="F26" s="311"/>
      <c r="G26" s="311"/>
      <c r="H26" s="311"/>
      <c r="I26" s="312"/>
      <c r="J26" s="310" t="s">
        <v>89</v>
      </c>
      <c r="K26" s="311"/>
      <c r="L26" s="311"/>
      <c r="M26" s="311"/>
      <c r="N26" s="311"/>
      <c r="O26" s="311"/>
      <c r="P26" s="311"/>
      <c r="Q26" s="311"/>
      <c r="R26" s="312"/>
    </row>
    <row r="27" spans="1:18">
      <c r="A27" s="98"/>
      <c r="B27" s="28"/>
      <c r="C27" s="28"/>
      <c r="D27" s="28"/>
      <c r="E27" s="28"/>
      <c r="F27" s="28"/>
      <c r="G27" s="28"/>
      <c r="H27" s="134"/>
      <c r="I27" s="57"/>
      <c r="J27" s="98"/>
      <c r="K27" s="28"/>
      <c r="L27" s="28"/>
      <c r="M27" s="28"/>
      <c r="N27" s="28"/>
      <c r="O27" s="28"/>
      <c r="P27" s="28"/>
      <c r="Q27" s="134"/>
      <c r="R27" s="57"/>
    </row>
    <row r="28" spans="1:18">
      <c r="A28" s="99"/>
      <c r="B28" s="39"/>
      <c r="C28" s="39"/>
      <c r="D28" s="39"/>
      <c r="E28" s="39"/>
      <c r="F28" s="39"/>
      <c r="G28" s="39"/>
      <c r="H28" s="133"/>
      <c r="I28" s="59"/>
      <c r="J28" s="99"/>
      <c r="K28" s="39"/>
      <c r="L28" s="39"/>
      <c r="M28" s="39"/>
      <c r="N28" s="39"/>
      <c r="O28" s="39"/>
      <c r="P28" s="39"/>
      <c r="Q28" s="133"/>
      <c r="R28" s="59"/>
    </row>
    <row r="29" spans="1:18">
      <c r="A29" s="99"/>
      <c r="B29" s="39"/>
      <c r="C29" s="39"/>
      <c r="D29" s="39"/>
      <c r="E29" s="39"/>
      <c r="F29" s="39"/>
      <c r="G29" s="39"/>
      <c r="H29" s="133"/>
      <c r="I29" s="59"/>
      <c r="J29" s="99"/>
      <c r="K29" s="39"/>
      <c r="L29" s="39"/>
      <c r="M29" s="39"/>
      <c r="N29" s="39"/>
      <c r="O29" s="39"/>
      <c r="P29" s="39"/>
      <c r="Q29" s="133"/>
      <c r="R29" s="59"/>
    </row>
    <row r="30" spans="1:18">
      <c r="A30" s="29"/>
      <c r="B30" s="39"/>
      <c r="C30" s="39"/>
      <c r="D30" s="39"/>
      <c r="E30" s="42"/>
      <c r="F30" s="100"/>
      <c r="G30" s="100"/>
      <c r="H30" s="9"/>
      <c r="I30" s="59"/>
      <c r="J30" s="29"/>
      <c r="K30" s="39"/>
      <c r="L30" s="39"/>
      <c r="M30" s="39"/>
      <c r="N30" s="42"/>
      <c r="O30" s="100"/>
      <c r="P30" s="100"/>
      <c r="Q30" s="9"/>
      <c r="R30" s="59"/>
    </row>
    <row r="31" spans="1:18">
      <c r="A31" s="29"/>
      <c r="B31" s="39"/>
      <c r="C31" s="39"/>
      <c r="D31" s="39"/>
      <c r="E31" s="9"/>
      <c r="F31" s="9"/>
      <c r="G31" s="9"/>
      <c r="H31" s="9"/>
      <c r="I31" s="59"/>
      <c r="J31" s="29"/>
      <c r="K31" s="39"/>
      <c r="L31" s="39"/>
      <c r="M31" s="39"/>
      <c r="N31" s="9"/>
      <c r="O31" s="9"/>
      <c r="P31" s="9"/>
      <c r="Q31" s="9"/>
      <c r="R31" s="59"/>
    </row>
    <row r="32" spans="1:18">
      <c r="A32" s="29"/>
      <c r="B32" s="39"/>
      <c r="C32" s="39"/>
      <c r="D32" s="39"/>
      <c r="E32" s="9"/>
      <c r="F32" s="9"/>
      <c r="G32" s="9"/>
      <c r="H32" s="9"/>
      <c r="I32" s="59"/>
      <c r="J32" s="29"/>
      <c r="K32" s="39"/>
      <c r="L32" s="39"/>
      <c r="M32" s="39"/>
      <c r="N32" s="9"/>
      <c r="O32" s="9"/>
      <c r="P32" s="9"/>
      <c r="Q32" s="9"/>
      <c r="R32" s="59"/>
    </row>
    <row r="33" spans="1:18">
      <c r="A33" s="29"/>
      <c r="B33" s="39"/>
      <c r="C33" s="39"/>
      <c r="D33" s="39"/>
      <c r="E33" s="9"/>
      <c r="F33" s="9"/>
      <c r="G33" s="9"/>
      <c r="H33" s="9"/>
      <c r="I33" s="59"/>
      <c r="J33" s="29"/>
      <c r="K33" s="39"/>
      <c r="L33" s="39"/>
      <c r="M33" s="39"/>
      <c r="N33" s="9"/>
      <c r="O33" s="9"/>
      <c r="P33" s="9"/>
      <c r="Q33" s="9"/>
      <c r="R33" s="59"/>
    </row>
    <row r="34" spans="1:18">
      <c r="A34" s="58"/>
      <c r="B34" s="9"/>
      <c r="C34" s="9"/>
      <c r="D34" s="9"/>
      <c r="E34" s="9"/>
      <c r="F34" s="9"/>
      <c r="G34" s="9"/>
      <c r="H34" s="9"/>
      <c r="I34" s="59"/>
      <c r="J34" s="58"/>
      <c r="K34" s="9"/>
      <c r="L34" s="9"/>
      <c r="M34" s="9"/>
      <c r="N34" s="9"/>
      <c r="O34" s="9"/>
      <c r="P34" s="9"/>
      <c r="Q34" s="9"/>
      <c r="R34" s="59"/>
    </row>
    <row r="35" spans="1:18">
      <c r="A35" s="101"/>
      <c r="B35" s="39"/>
      <c r="C35" s="39"/>
      <c r="D35" s="39"/>
      <c r="E35" s="9"/>
      <c r="F35" s="9"/>
      <c r="G35" s="9"/>
      <c r="H35" s="9"/>
      <c r="I35" s="59"/>
      <c r="J35" s="101"/>
      <c r="K35" s="39"/>
      <c r="L35" s="39"/>
      <c r="M35" s="39"/>
      <c r="N35" s="9"/>
      <c r="O35" s="9"/>
      <c r="P35" s="9"/>
      <c r="Q35" s="9"/>
      <c r="R35" s="59"/>
    </row>
    <row r="36" spans="1:18">
      <c r="A36" s="29"/>
      <c r="B36" s="39"/>
      <c r="C36" s="39"/>
      <c r="D36" s="39"/>
      <c r="E36" s="9"/>
      <c r="F36" s="9"/>
      <c r="G36" s="9"/>
      <c r="H36" s="9"/>
      <c r="I36" s="59"/>
      <c r="J36" s="29"/>
      <c r="K36" s="39"/>
      <c r="L36" s="39"/>
      <c r="M36" s="39"/>
      <c r="N36" s="9"/>
      <c r="O36" s="9"/>
      <c r="P36" s="9"/>
      <c r="Q36" s="9"/>
      <c r="R36" s="59"/>
    </row>
    <row r="37" spans="1:18">
      <c r="A37" s="29"/>
      <c r="B37" s="39"/>
      <c r="C37" s="39"/>
      <c r="D37" s="39"/>
      <c r="E37" s="9"/>
      <c r="F37" s="9"/>
      <c r="G37" s="9"/>
      <c r="H37" s="9"/>
      <c r="I37" s="59"/>
      <c r="J37" s="29"/>
      <c r="K37" s="39"/>
      <c r="L37" s="39"/>
      <c r="M37" s="39"/>
      <c r="N37" s="9"/>
      <c r="O37" s="9"/>
      <c r="P37" s="9"/>
      <c r="Q37" s="9"/>
      <c r="R37" s="59"/>
    </row>
    <row r="38" spans="1:18">
      <c r="A38" s="29"/>
      <c r="B38" s="39"/>
      <c r="C38" s="39"/>
      <c r="D38" s="39"/>
      <c r="E38" s="9"/>
      <c r="F38" s="9"/>
      <c r="G38" s="9"/>
      <c r="H38" s="9"/>
      <c r="I38" s="59"/>
      <c r="J38" s="29"/>
      <c r="K38" s="39"/>
      <c r="L38" s="39"/>
      <c r="M38" s="39"/>
      <c r="N38" s="9"/>
      <c r="O38" s="9"/>
      <c r="P38" s="9"/>
      <c r="Q38" s="9"/>
      <c r="R38" s="59"/>
    </row>
    <row r="39" spans="1:18">
      <c r="A39" s="29"/>
      <c r="B39" s="9"/>
      <c r="C39" s="9"/>
      <c r="D39" s="9"/>
      <c r="E39" s="9"/>
      <c r="F39" s="9"/>
      <c r="G39" s="9"/>
      <c r="H39" s="9"/>
      <c r="I39" s="59"/>
      <c r="J39" s="29"/>
      <c r="K39" s="9"/>
      <c r="L39" s="9"/>
      <c r="M39" s="9"/>
      <c r="N39" s="9"/>
      <c r="O39" s="9"/>
      <c r="P39" s="9"/>
      <c r="Q39" s="9"/>
      <c r="R39" s="59"/>
    </row>
    <row r="40" spans="1:18">
      <c r="A40" s="29"/>
      <c r="B40" s="9"/>
      <c r="C40" s="9"/>
      <c r="D40" s="9"/>
      <c r="E40" s="9"/>
      <c r="F40" s="9"/>
      <c r="G40" s="9"/>
      <c r="H40" s="9"/>
      <c r="I40" s="59"/>
      <c r="J40" s="29"/>
      <c r="K40" s="9"/>
      <c r="L40" s="9"/>
      <c r="M40" s="9"/>
      <c r="N40" s="9"/>
      <c r="O40" s="9"/>
      <c r="P40" s="9"/>
      <c r="Q40" s="9"/>
      <c r="R40" s="59"/>
    </row>
    <row r="41" spans="1:18">
      <c r="A41" s="29"/>
      <c r="B41" s="9"/>
      <c r="C41" s="9"/>
      <c r="D41" s="9"/>
      <c r="E41" s="9"/>
      <c r="F41" s="9"/>
      <c r="G41" s="9"/>
      <c r="H41" s="9"/>
      <c r="I41" s="59"/>
      <c r="J41" s="29"/>
      <c r="K41" s="9"/>
      <c r="L41" s="9"/>
      <c r="M41" s="9"/>
      <c r="N41" s="9"/>
      <c r="O41" s="9"/>
      <c r="P41" s="9"/>
      <c r="Q41" s="9"/>
      <c r="R41" s="59"/>
    </row>
    <row r="42" spans="1:18">
      <c r="A42" s="29"/>
      <c r="B42" s="9"/>
      <c r="C42" s="9"/>
      <c r="D42" s="9"/>
      <c r="E42" s="9"/>
      <c r="F42" s="9"/>
      <c r="G42" s="9"/>
      <c r="H42" s="9"/>
      <c r="I42" s="59"/>
      <c r="J42" s="29"/>
      <c r="K42" s="9"/>
      <c r="L42" s="9"/>
      <c r="M42" s="9"/>
      <c r="N42" s="9"/>
      <c r="O42" s="9"/>
      <c r="P42" s="9"/>
      <c r="Q42" s="9"/>
      <c r="R42" s="59"/>
    </row>
    <row r="43" spans="1:18">
      <c r="A43" s="29"/>
      <c r="B43" s="9"/>
      <c r="C43" s="9"/>
      <c r="D43" s="9"/>
      <c r="E43" s="9"/>
      <c r="F43" s="9"/>
      <c r="G43" s="9"/>
      <c r="H43" s="9"/>
      <c r="I43" s="59"/>
      <c r="J43" s="29"/>
      <c r="K43" s="9"/>
      <c r="L43" s="9"/>
      <c r="M43" s="9"/>
      <c r="N43" s="9"/>
      <c r="O43" s="9"/>
      <c r="P43" s="9"/>
      <c r="Q43" s="9"/>
      <c r="R43" s="59"/>
    </row>
    <row r="44" spans="1:18">
      <c r="A44" s="29"/>
      <c r="B44" s="42"/>
      <c r="C44" s="39"/>
      <c r="D44" s="39"/>
      <c r="E44" s="39"/>
      <c r="F44" s="39"/>
      <c r="G44" s="39"/>
      <c r="H44" s="9"/>
      <c r="I44" s="59"/>
      <c r="J44" s="29"/>
      <c r="K44" s="42"/>
      <c r="L44" s="39"/>
      <c r="M44" s="39"/>
      <c r="N44" s="39"/>
      <c r="O44" s="39"/>
      <c r="P44" s="39"/>
      <c r="Q44" s="9"/>
      <c r="R44" s="59"/>
    </row>
    <row r="45" spans="1:18" ht="14.25">
      <c r="A45" s="58"/>
      <c r="B45" s="102"/>
      <c r="C45" s="103"/>
      <c r="D45" s="104"/>
      <c r="E45" s="105"/>
      <c r="F45" s="105"/>
      <c r="G45" s="104"/>
      <c r="H45" s="9"/>
      <c r="I45" s="59"/>
      <c r="J45" s="58"/>
      <c r="K45" s="102"/>
      <c r="L45" s="103"/>
      <c r="M45" s="104"/>
      <c r="N45" s="105"/>
      <c r="O45" s="105"/>
      <c r="P45" s="104"/>
      <c r="Q45" s="9"/>
      <c r="R45" s="59"/>
    </row>
    <row r="46" spans="1:18" ht="15" thickBot="1">
      <c r="A46" s="61"/>
      <c r="B46" s="41"/>
      <c r="C46" s="106"/>
      <c r="D46" s="107"/>
      <c r="E46" s="108"/>
      <c r="F46" s="108"/>
      <c r="G46" s="107"/>
      <c r="H46" s="62"/>
      <c r="I46" s="63"/>
      <c r="J46" s="61"/>
      <c r="K46" s="41"/>
      <c r="L46" s="106"/>
      <c r="M46" s="107"/>
      <c r="N46" s="108"/>
      <c r="O46" s="108"/>
      <c r="P46" s="107"/>
      <c r="Q46" s="62"/>
      <c r="R46" s="63"/>
    </row>
    <row r="47" spans="1:18" ht="28.5" customHeight="1">
      <c r="A47" s="264" t="s">
        <v>28</v>
      </c>
      <c r="B47" s="265"/>
      <c r="C47" s="265"/>
      <c r="D47" s="266"/>
      <c r="E47" s="236" t="s">
        <v>26</v>
      </c>
      <c r="F47" s="237"/>
      <c r="G47" s="285" t="s">
        <v>96</v>
      </c>
      <c r="H47" s="286"/>
      <c r="I47" s="287"/>
      <c r="J47" s="264" t="s">
        <v>28</v>
      </c>
      <c r="K47" s="265"/>
      <c r="L47" s="265"/>
      <c r="M47" s="266"/>
      <c r="N47" s="236" t="s">
        <v>26</v>
      </c>
      <c r="O47" s="237"/>
      <c r="P47" s="285" t="s">
        <v>96</v>
      </c>
      <c r="Q47" s="286"/>
      <c r="R47" s="287"/>
    </row>
    <row r="48" spans="1:18">
      <c r="A48" s="268" t="s">
        <v>174</v>
      </c>
      <c r="B48" s="268"/>
      <c r="C48" s="268"/>
      <c r="D48" s="269"/>
      <c r="E48" s="229" t="s">
        <v>25</v>
      </c>
      <c r="F48" s="230"/>
      <c r="G48" s="222" t="s">
        <v>23</v>
      </c>
      <c r="H48" s="222"/>
      <c r="I48" s="223"/>
      <c r="J48" s="268" t="s">
        <v>174</v>
      </c>
      <c r="K48" s="268"/>
      <c r="L48" s="268"/>
      <c r="M48" s="269"/>
      <c r="N48" s="229" t="s">
        <v>25</v>
      </c>
      <c r="O48" s="230"/>
      <c r="P48" s="222" t="s">
        <v>23</v>
      </c>
      <c r="Q48" s="222"/>
      <c r="R48" s="223"/>
    </row>
    <row r="49" spans="1:18" ht="18.75" customHeight="1">
      <c r="A49" s="248" t="s">
        <v>19</v>
      </c>
      <c r="B49" s="222" t="s">
        <v>97</v>
      </c>
      <c r="C49" s="222"/>
      <c r="D49" s="223"/>
      <c r="E49" s="229" t="s">
        <v>24</v>
      </c>
      <c r="F49" s="230"/>
      <c r="G49" s="222" t="s">
        <v>20</v>
      </c>
      <c r="H49" s="222"/>
      <c r="I49" s="223"/>
      <c r="J49" s="248" t="s">
        <v>19</v>
      </c>
      <c r="K49" s="222" t="s">
        <v>97</v>
      </c>
      <c r="L49" s="222"/>
      <c r="M49" s="223"/>
      <c r="N49" s="229" t="s">
        <v>24</v>
      </c>
      <c r="O49" s="230"/>
      <c r="P49" s="222" t="s">
        <v>20</v>
      </c>
      <c r="Q49" s="222"/>
      <c r="R49" s="223"/>
    </row>
    <row r="50" spans="1:18" ht="21.75" customHeight="1" thickBot="1">
      <c r="A50" s="248"/>
      <c r="B50" s="222" t="s">
        <v>98</v>
      </c>
      <c r="C50" s="222"/>
      <c r="D50" s="223"/>
      <c r="E50" s="45" t="s">
        <v>27</v>
      </c>
      <c r="F50" s="222" t="s">
        <v>21</v>
      </c>
      <c r="G50" s="222"/>
      <c r="H50" s="299"/>
      <c r="I50" s="300"/>
      <c r="J50" s="248"/>
      <c r="K50" s="222" t="s">
        <v>98</v>
      </c>
      <c r="L50" s="222"/>
      <c r="M50" s="223"/>
      <c r="N50" s="45" t="s">
        <v>27</v>
      </c>
      <c r="O50" s="222" t="s">
        <v>21</v>
      </c>
      <c r="P50" s="222"/>
      <c r="Q50" s="299"/>
      <c r="R50" s="300"/>
    </row>
    <row r="51" spans="1:18" ht="24">
      <c r="A51" s="248"/>
      <c r="B51" s="222" t="s">
        <v>99</v>
      </c>
      <c r="C51" s="222"/>
      <c r="D51" s="223"/>
      <c r="E51" s="46" t="s">
        <v>22</v>
      </c>
      <c r="F51" s="221" t="s">
        <v>101</v>
      </c>
      <c r="G51" s="231"/>
      <c r="H51" s="135" t="s">
        <v>46</v>
      </c>
      <c r="I51" s="64" t="s">
        <v>102</v>
      </c>
      <c r="J51" s="248"/>
      <c r="K51" s="222" t="s">
        <v>99</v>
      </c>
      <c r="L51" s="222"/>
      <c r="M51" s="223"/>
      <c r="N51" s="46" t="s">
        <v>22</v>
      </c>
      <c r="O51" s="221" t="s">
        <v>101</v>
      </c>
      <c r="P51" s="231"/>
      <c r="Q51" s="135" t="s">
        <v>46</v>
      </c>
      <c r="R51" s="64" t="s">
        <v>102</v>
      </c>
    </row>
    <row r="52" spans="1:18" ht="21.75" customHeight="1" thickBot="1">
      <c r="A52" s="249"/>
      <c r="B52" s="250" t="s">
        <v>100</v>
      </c>
      <c r="C52" s="250"/>
      <c r="D52" s="251"/>
      <c r="E52" s="224"/>
      <c r="F52" s="225"/>
      <c r="G52" s="226"/>
      <c r="H52" s="88" t="s">
        <v>95</v>
      </c>
      <c r="I52" s="49">
        <v>1</v>
      </c>
      <c r="J52" s="249"/>
      <c r="K52" s="250" t="s">
        <v>100</v>
      </c>
      <c r="L52" s="250"/>
      <c r="M52" s="251"/>
      <c r="N52" s="224"/>
      <c r="O52" s="225"/>
      <c r="P52" s="226"/>
      <c r="Q52" s="88" t="s">
        <v>95</v>
      </c>
      <c r="R52" s="49">
        <v>2</v>
      </c>
    </row>
    <row r="53" spans="1:18">
      <c r="A53" s="327"/>
      <c r="B53" s="327"/>
      <c r="C53" s="327"/>
      <c r="D53" s="327"/>
      <c r="E53" s="327"/>
      <c r="F53" s="327"/>
      <c r="G53" s="327"/>
      <c r="H53" s="327"/>
      <c r="I53" s="327"/>
      <c r="J53" s="327"/>
      <c r="K53" s="327"/>
      <c r="L53" s="327"/>
      <c r="M53" s="327"/>
      <c r="N53" s="327"/>
      <c r="O53" s="327"/>
      <c r="P53" s="327"/>
      <c r="Q53" s="327"/>
      <c r="R53" s="327"/>
    </row>
    <row r="55" spans="1:18" ht="13.5" thickBot="1"/>
    <row r="56" spans="1:18" ht="18">
      <c r="A56" s="245"/>
      <c r="B56" s="252" t="s">
        <v>16</v>
      </c>
      <c r="C56" s="252"/>
      <c r="D56" s="252"/>
      <c r="E56" s="252"/>
      <c r="F56" s="252"/>
      <c r="G56" s="252"/>
      <c r="H56" s="252"/>
      <c r="I56" s="253"/>
      <c r="J56" s="245"/>
      <c r="K56" s="252" t="s">
        <v>16</v>
      </c>
      <c r="L56" s="252"/>
      <c r="M56" s="252"/>
      <c r="N56" s="252"/>
      <c r="O56" s="252"/>
      <c r="P56" s="252"/>
      <c r="Q56" s="252"/>
      <c r="R56" s="253"/>
    </row>
    <row r="57" spans="1:18" ht="18.75" thickBot="1">
      <c r="A57" s="246"/>
      <c r="B57" s="254" t="s">
        <v>17</v>
      </c>
      <c r="C57" s="254"/>
      <c r="D57" s="254"/>
      <c r="E57" s="254"/>
      <c r="F57" s="254"/>
      <c r="G57" s="254"/>
      <c r="H57" s="254"/>
      <c r="I57" s="255"/>
      <c r="J57" s="246"/>
      <c r="K57" s="254" t="s">
        <v>17</v>
      </c>
      <c r="L57" s="254"/>
      <c r="M57" s="254"/>
      <c r="N57" s="254"/>
      <c r="O57" s="254"/>
      <c r="P57" s="254"/>
      <c r="Q57" s="254"/>
      <c r="R57" s="255"/>
    </row>
    <row r="58" spans="1:18" ht="13.5" thickBot="1">
      <c r="A58" s="325"/>
      <c r="B58" s="326"/>
      <c r="C58" s="326"/>
      <c r="D58" s="326"/>
      <c r="E58" s="326"/>
      <c r="F58" s="326"/>
      <c r="G58" s="326"/>
      <c r="H58" s="326"/>
      <c r="I58" s="326"/>
      <c r="J58" s="325"/>
      <c r="K58" s="326"/>
      <c r="L58" s="326"/>
      <c r="M58" s="326"/>
      <c r="N58" s="326"/>
      <c r="O58" s="326"/>
      <c r="P58" s="326"/>
      <c r="Q58" s="326"/>
      <c r="R58" s="326"/>
    </row>
    <row r="59" spans="1:18" ht="18.75" thickBot="1">
      <c r="A59" s="256" t="s">
        <v>158</v>
      </c>
      <c r="B59" s="257"/>
      <c r="C59" s="198" t="s">
        <v>161</v>
      </c>
      <c r="D59" s="257" t="s">
        <v>137</v>
      </c>
      <c r="E59" s="257"/>
      <c r="F59" s="257"/>
      <c r="G59" s="257"/>
      <c r="H59" s="257"/>
      <c r="I59" s="258"/>
      <c r="J59" s="256" t="s">
        <v>158</v>
      </c>
      <c r="K59" s="257"/>
      <c r="L59" s="198" t="s">
        <v>162</v>
      </c>
      <c r="M59" s="257" t="s">
        <v>137</v>
      </c>
      <c r="N59" s="257"/>
      <c r="O59" s="257"/>
      <c r="P59" s="257"/>
      <c r="Q59" s="257"/>
      <c r="R59" s="258"/>
    </row>
    <row r="60" spans="1:18" ht="18.75" thickBot="1">
      <c r="A60" s="313"/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  <c r="P60" s="313"/>
      <c r="Q60" s="313"/>
      <c r="R60" s="313"/>
    </row>
    <row r="61" spans="1:18" ht="15.75" thickBot="1">
      <c r="A61" s="259" t="s">
        <v>91</v>
      </c>
      <c r="B61" s="260"/>
      <c r="C61" s="260"/>
      <c r="D61" s="260"/>
      <c r="E61" s="260"/>
      <c r="F61" s="260"/>
      <c r="G61" s="260"/>
      <c r="H61" s="260"/>
      <c r="I61" s="261"/>
      <c r="J61" s="259" t="s">
        <v>91</v>
      </c>
      <c r="K61" s="260"/>
      <c r="L61" s="260"/>
      <c r="M61" s="260"/>
      <c r="N61" s="260"/>
      <c r="O61" s="260"/>
      <c r="P61" s="260"/>
      <c r="Q61" s="260"/>
      <c r="R61" s="261"/>
    </row>
    <row r="62" spans="1:18">
      <c r="A62" s="72" t="s">
        <v>47</v>
      </c>
      <c r="B62" s="73" t="s">
        <v>48</v>
      </c>
      <c r="C62" s="73" t="s">
        <v>92</v>
      </c>
      <c r="D62" s="314" t="s">
        <v>93</v>
      </c>
      <c r="E62" s="315"/>
      <c r="F62" s="315"/>
      <c r="G62" s="315"/>
      <c r="H62" s="315"/>
      <c r="I62" s="316"/>
      <c r="J62" s="72" t="s">
        <v>47</v>
      </c>
      <c r="K62" s="73" t="s">
        <v>48</v>
      </c>
      <c r="L62" s="73" t="s">
        <v>92</v>
      </c>
      <c r="M62" s="314" t="s">
        <v>93</v>
      </c>
      <c r="N62" s="315"/>
      <c r="O62" s="315"/>
      <c r="P62" s="315"/>
      <c r="Q62" s="315"/>
      <c r="R62" s="316"/>
    </row>
    <row r="63" spans="1:18">
      <c r="A63" s="74" t="s">
        <v>49</v>
      </c>
      <c r="B63" s="75" t="s">
        <v>117</v>
      </c>
      <c r="C63" s="48">
        <v>1</v>
      </c>
      <c r="D63" s="317" t="s">
        <v>105</v>
      </c>
      <c r="E63" s="318"/>
      <c r="F63" s="318"/>
      <c r="G63" s="318"/>
      <c r="H63" s="318"/>
      <c r="I63" s="319"/>
      <c r="J63" s="74" t="s">
        <v>154</v>
      </c>
      <c r="K63" s="75"/>
      <c r="L63" s="48">
        <v>1</v>
      </c>
      <c r="M63" s="317" t="s">
        <v>113</v>
      </c>
      <c r="N63" s="318"/>
      <c r="O63" s="318"/>
      <c r="P63" s="318"/>
      <c r="Q63" s="318"/>
      <c r="R63" s="319"/>
    </row>
    <row r="64" spans="1:18" ht="24.75" thickBot="1">
      <c r="A64" s="76" t="s">
        <v>50</v>
      </c>
      <c r="B64" s="77">
        <v>25.4</v>
      </c>
      <c r="C64" s="78" t="s">
        <v>51</v>
      </c>
      <c r="D64" s="140">
        <v>0</v>
      </c>
      <c r="E64" s="79" t="s">
        <v>52</v>
      </c>
      <c r="F64" s="140">
        <v>1</v>
      </c>
      <c r="G64" s="78" t="s">
        <v>53</v>
      </c>
      <c r="H64" s="140">
        <v>2.5</v>
      </c>
      <c r="I64" s="7"/>
      <c r="J64" s="76" t="s">
        <v>50</v>
      </c>
      <c r="K64" s="77">
        <v>3.05</v>
      </c>
      <c r="L64" s="78" t="s">
        <v>51</v>
      </c>
      <c r="M64" s="140">
        <v>0</v>
      </c>
      <c r="N64" s="79" t="s">
        <v>52</v>
      </c>
      <c r="O64" s="140">
        <v>1</v>
      </c>
      <c r="P64" s="78" t="s">
        <v>53</v>
      </c>
      <c r="Q64" s="140">
        <v>2.5</v>
      </c>
      <c r="R64" s="7"/>
    </row>
    <row r="65" spans="1:18" ht="34.5" thickBot="1">
      <c r="A65" s="127" t="s">
        <v>54</v>
      </c>
      <c r="B65" s="120" t="s">
        <v>55</v>
      </c>
      <c r="C65" s="120" t="s">
        <v>56</v>
      </c>
      <c r="D65" s="126" t="s">
        <v>57</v>
      </c>
      <c r="E65" s="320" t="s">
        <v>58</v>
      </c>
      <c r="F65" s="321"/>
      <c r="G65" s="321"/>
      <c r="H65" s="321"/>
      <c r="I65" s="322"/>
      <c r="J65" s="127" t="s">
        <v>54</v>
      </c>
      <c r="K65" s="120" t="s">
        <v>55</v>
      </c>
      <c r="L65" s="120" t="s">
        <v>56</v>
      </c>
      <c r="M65" s="126" t="s">
        <v>57</v>
      </c>
      <c r="N65" s="320" t="s">
        <v>58</v>
      </c>
      <c r="O65" s="321"/>
      <c r="P65" s="321"/>
      <c r="Q65" s="321"/>
      <c r="R65" s="322"/>
    </row>
    <row r="66" spans="1:18" ht="15.75">
      <c r="A66" s="113" t="s">
        <v>59</v>
      </c>
      <c r="B66" s="81" t="s">
        <v>66</v>
      </c>
      <c r="C66" s="124"/>
      <c r="D66" s="125"/>
      <c r="E66" s="122" t="s">
        <v>61</v>
      </c>
      <c r="F66" s="115" t="s">
        <v>62</v>
      </c>
      <c r="G66" s="123" t="s">
        <v>63</v>
      </c>
      <c r="H66" s="115"/>
      <c r="I66" s="8"/>
      <c r="J66" s="113" t="s">
        <v>59</v>
      </c>
      <c r="K66" s="81" t="s">
        <v>66</v>
      </c>
      <c r="L66" s="124"/>
      <c r="M66" s="125"/>
      <c r="N66" s="122" t="s">
        <v>61</v>
      </c>
      <c r="O66" s="115" t="s">
        <v>62</v>
      </c>
      <c r="P66" s="123" t="s">
        <v>63</v>
      </c>
      <c r="Q66" s="115"/>
      <c r="R66" s="8"/>
    </row>
    <row r="67" spans="1:18" ht="15.75">
      <c r="A67" s="80" t="s">
        <v>64</v>
      </c>
      <c r="B67" s="81" t="s">
        <v>66</v>
      </c>
      <c r="C67" s="83"/>
      <c r="D67" s="82"/>
      <c r="E67" s="84" t="s">
        <v>118</v>
      </c>
      <c r="F67" s="44" t="s">
        <v>119</v>
      </c>
      <c r="G67" s="44" t="s">
        <v>120</v>
      </c>
      <c r="H67" s="48"/>
      <c r="I67" s="5"/>
      <c r="J67" s="80" t="s">
        <v>64</v>
      </c>
      <c r="K67" s="81" t="s">
        <v>66</v>
      </c>
      <c r="L67" s="83"/>
      <c r="M67" s="82"/>
      <c r="N67" s="84" t="s">
        <v>118</v>
      </c>
      <c r="O67" s="44" t="s">
        <v>119</v>
      </c>
      <c r="P67" s="44" t="s">
        <v>120</v>
      </c>
      <c r="Q67" s="48"/>
      <c r="R67" s="5"/>
    </row>
    <row r="68" spans="1:18" ht="16.5" thickBot="1">
      <c r="A68" s="85" t="s">
        <v>65</v>
      </c>
      <c r="B68" s="86"/>
      <c r="C68" s="81" t="s">
        <v>66</v>
      </c>
      <c r="D68" s="87"/>
      <c r="E68" s="88" t="s">
        <v>121</v>
      </c>
      <c r="F68" s="88" t="s">
        <v>121</v>
      </c>
      <c r="G68" s="88" t="s">
        <v>121</v>
      </c>
      <c r="H68" s="111"/>
      <c r="I68" s="7"/>
      <c r="J68" s="85" t="s">
        <v>65</v>
      </c>
      <c r="K68" s="81" t="s">
        <v>66</v>
      </c>
      <c r="L68" s="86"/>
      <c r="M68" s="87"/>
      <c r="N68" s="88" t="s">
        <v>121</v>
      </c>
      <c r="O68" s="88" t="s">
        <v>121</v>
      </c>
      <c r="P68" s="88" t="s">
        <v>121</v>
      </c>
      <c r="Q68" s="111"/>
      <c r="R68" s="7"/>
    </row>
    <row r="69" spans="1:18" ht="23.25" thickBot="1">
      <c r="A69" s="114" t="s">
        <v>67</v>
      </c>
      <c r="B69" s="117" t="s">
        <v>68</v>
      </c>
      <c r="C69" s="118" t="s">
        <v>69</v>
      </c>
      <c r="D69" s="118" t="s">
        <v>70</v>
      </c>
      <c r="E69" s="119" t="s">
        <v>71</v>
      </c>
      <c r="F69" s="120" t="s">
        <v>72</v>
      </c>
      <c r="G69" s="119" t="s">
        <v>73</v>
      </c>
      <c r="H69" s="47"/>
      <c r="I69" s="121" t="s">
        <v>74</v>
      </c>
      <c r="J69" s="114" t="s">
        <v>67</v>
      </c>
      <c r="K69" s="117" t="s">
        <v>68</v>
      </c>
      <c r="L69" s="118" t="s">
        <v>69</v>
      </c>
      <c r="M69" s="118" t="s">
        <v>70</v>
      </c>
      <c r="N69" s="119" t="s">
        <v>71</v>
      </c>
      <c r="O69" s="120" t="s">
        <v>72</v>
      </c>
      <c r="P69" s="119" t="s">
        <v>73</v>
      </c>
      <c r="Q69" s="47"/>
      <c r="R69" s="121" t="s">
        <v>74</v>
      </c>
    </row>
    <row r="70" spans="1:18">
      <c r="A70" s="113" t="s">
        <v>39</v>
      </c>
      <c r="B70" s="115">
        <v>5</v>
      </c>
      <c r="C70" s="115">
        <v>5</v>
      </c>
      <c r="D70" s="115">
        <v>7</v>
      </c>
      <c r="E70" s="112">
        <v>1</v>
      </c>
      <c r="F70" s="112">
        <v>1</v>
      </c>
      <c r="G70" s="112">
        <v>0</v>
      </c>
      <c r="H70" s="116"/>
      <c r="I70" s="8">
        <v>0</v>
      </c>
      <c r="J70" s="113" t="s">
        <v>39</v>
      </c>
      <c r="K70" s="150">
        <v>0</v>
      </c>
      <c r="L70" s="150">
        <v>0</v>
      </c>
      <c r="M70" s="150">
        <v>0</v>
      </c>
      <c r="N70" s="112">
        <v>0</v>
      </c>
      <c r="O70" s="112">
        <v>0</v>
      </c>
      <c r="P70" s="112">
        <v>0</v>
      </c>
      <c r="Q70" s="152"/>
      <c r="R70" s="153">
        <v>0</v>
      </c>
    </row>
    <row r="71" spans="1:18">
      <c r="A71" s="80" t="s">
        <v>75</v>
      </c>
      <c r="B71" s="144" t="s">
        <v>127</v>
      </c>
      <c r="C71" s="44" t="s">
        <v>128</v>
      </c>
      <c r="D71" s="44" t="s">
        <v>128</v>
      </c>
      <c r="E71" s="22" t="s">
        <v>131</v>
      </c>
      <c r="F71" s="22" t="s">
        <v>132</v>
      </c>
      <c r="G71" s="51"/>
      <c r="H71" s="109"/>
      <c r="I71" s="5"/>
      <c r="J71" s="80" t="s">
        <v>75</v>
      </c>
      <c r="K71" s="48"/>
      <c r="L71" s="48"/>
      <c r="M71" s="48"/>
      <c r="N71" s="51"/>
      <c r="O71" s="51"/>
      <c r="P71" s="51"/>
      <c r="Q71" s="109"/>
      <c r="R71" s="5"/>
    </row>
    <row r="72" spans="1:18" ht="13.5" thickBot="1">
      <c r="A72" s="89" t="s">
        <v>41</v>
      </c>
      <c r="B72" s="88" t="s">
        <v>121</v>
      </c>
      <c r="C72" s="88" t="s">
        <v>121</v>
      </c>
      <c r="D72" s="88" t="s">
        <v>121</v>
      </c>
      <c r="E72" s="88" t="s">
        <v>121</v>
      </c>
      <c r="F72" s="88" t="s">
        <v>121</v>
      </c>
      <c r="G72" s="86"/>
      <c r="H72" s="90"/>
      <c r="I72" s="7"/>
      <c r="J72" s="89" t="s">
        <v>41</v>
      </c>
      <c r="K72" s="139"/>
      <c r="L72" s="139"/>
      <c r="M72" s="139"/>
      <c r="N72" s="86"/>
      <c r="O72" s="86"/>
      <c r="P72" s="86"/>
      <c r="Q72" s="90"/>
      <c r="R72" s="7"/>
    </row>
    <row r="73" spans="1:18" ht="13.5" thickBot="1">
      <c r="A73" s="129" t="s">
        <v>94</v>
      </c>
      <c r="B73" s="119" t="s">
        <v>76</v>
      </c>
      <c r="C73" s="119" t="s">
        <v>77</v>
      </c>
      <c r="D73" s="323" t="s">
        <v>78</v>
      </c>
      <c r="E73" s="324"/>
      <c r="F73" s="119" t="s">
        <v>79</v>
      </c>
      <c r="G73" s="130"/>
      <c r="H73" s="131"/>
      <c r="I73" s="132"/>
      <c r="J73" s="129" t="s">
        <v>94</v>
      </c>
      <c r="K73" s="119" t="s">
        <v>76</v>
      </c>
      <c r="L73" s="119" t="s">
        <v>77</v>
      </c>
      <c r="M73" s="323" t="s">
        <v>78</v>
      </c>
      <c r="N73" s="324"/>
      <c r="O73" s="119" t="s">
        <v>79</v>
      </c>
      <c r="P73" s="119" t="s">
        <v>155</v>
      </c>
      <c r="Q73" s="119" t="s">
        <v>156</v>
      </c>
      <c r="R73" s="132"/>
    </row>
    <row r="74" spans="1:18">
      <c r="A74" s="128" t="s">
        <v>39</v>
      </c>
      <c r="B74" s="145">
        <v>1</v>
      </c>
      <c r="C74" s="145">
        <v>1</v>
      </c>
      <c r="D74" s="301">
        <v>4</v>
      </c>
      <c r="E74" s="302"/>
      <c r="F74" s="145">
        <v>29</v>
      </c>
      <c r="G74" s="112"/>
      <c r="H74" s="2"/>
      <c r="I74" s="2"/>
      <c r="J74" s="128" t="s">
        <v>39</v>
      </c>
      <c r="K74" s="141">
        <v>1</v>
      </c>
      <c r="L74" s="141">
        <v>1</v>
      </c>
      <c r="M74" s="328">
        <v>1</v>
      </c>
      <c r="N74" s="329"/>
      <c r="O74" s="145">
        <v>0</v>
      </c>
      <c r="P74" s="141">
        <v>1</v>
      </c>
      <c r="Q74" s="196">
        <v>1</v>
      </c>
      <c r="R74" s="2"/>
    </row>
    <row r="75" spans="1:18">
      <c r="A75" s="91" t="s">
        <v>80</v>
      </c>
      <c r="B75" s="54" t="s">
        <v>133</v>
      </c>
      <c r="C75" s="54" t="s">
        <v>129</v>
      </c>
      <c r="D75" s="303" t="s">
        <v>109</v>
      </c>
      <c r="E75" s="304"/>
      <c r="F75" s="144" t="s">
        <v>130</v>
      </c>
      <c r="G75" s="51"/>
      <c r="H75" s="1"/>
      <c r="I75" s="1"/>
      <c r="J75" s="91" t="s">
        <v>80</v>
      </c>
      <c r="K75" s="23" t="s">
        <v>106</v>
      </c>
      <c r="L75" s="23" t="s">
        <v>108</v>
      </c>
      <c r="M75" s="303" t="s">
        <v>114</v>
      </c>
      <c r="N75" s="304"/>
      <c r="O75" s="22"/>
      <c r="P75" s="195" t="s">
        <v>157</v>
      </c>
      <c r="Q75" s="195" t="s">
        <v>157</v>
      </c>
      <c r="R75" s="1"/>
    </row>
    <row r="76" spans="1:18" ht="13.5" thickBot="1">
      <c r="A76" s="92" t="s">
        <v>41</v>
      </c>
      <c r="B76" s="88" t="s">
        <v>121</v>
      </c>
      <c r="C76" s="88" t="s">
        <v>121</v>
      </c>
      <c r="D76" s="88" t="s">
        <v>121</v>
      </c>
      <c r="E76" s="23" t="s">
        <v>82</v>
      </c>
      <c r="F76" s="88" t="s">
        <v>121</v>
      </c>
      <c r="G76" s="51"/>
      <c r="H76" s="1"/>
      <c r="I76" s="1"/>
      <c r="J76" s="92" t="s">
        <v>41</v>
      </c>
      <c r="K76" s="88" t="s">
        <v>121</v>
      </c>
      <c r="L76" s="88" t="s">
        <v>121</v>
      </c>
      <c r="M76" s="23" t="s">
        <v>81</v>
      </c>
      <c r="N76" s="23" t="s">
        <v>82</v>
      </c>
      <c r="O76" s="22"/>
      <c r="P76" s="197" t="s">
        <v>121</v>
      </c>
      <c r="Q76" s="197" t="s">
        <v>121</v>
      </c>
      <c r="R76" s="1"/>
    </row>
    <row r="77" spans="1:18" ht="13.5" thickBot="1">
      <c r="A77" s="93"/>
      <c r="B77" s="94"/>
      <c r="C77" s="95"/>
      <c r="D77" s="95">
        <v>4</v>
      </c>
      <c r="E77" s="95">
        <v>0</v>
      </c>
      <c r="F77" s="151"/>
      <c r="G77" s="97"/>
      <c r="H77" s="110"/>
      <c r="I77" s="110"/>
      <c r="J77" s="93"/>
      <c r="K77" s="94"/>
      <c r="L77" s="95"/>
      <c r="M77" s="95">
        <v>1</v>
      </c>
      <c r="N77" s="95">
        <v>0</v>
      </c>
      <c r="O77" s="151"/>
      <c r="P77" s="97"/>
      <c r="Q77" s="110"/>
      <c r="R77" s="110"/>
    </row>
    <row r="78" spans="1:18">
      <c r="A78" s="305" t="s">
        <v>83</v>
      </c>
      <c r="B78" s="12" t="s">
        <v>84</v>
      </c>
      <c r="C78" s="12" t="s">
        <v>85</v>
      </c>
      <c r="D78" s="307" t="s">
        <v>86</v>
      </c>
      <c r="E78" s="12" t="s">
        <v>87</v>
      </c>
      <c r="F78" s="12" t="s">
        <v>88</v>
      </c>
      <c r="G78" s="3"/>
      <c r="H78" s="3"/>
      <c r="I78" s="4"/>
      <c r="J78" s="305" t="s">
        <v>83</v>
      </c>
      <c r="K78" s="12" t="s">
        <v>84</v>
      </c>
      <c r="L78" s="12" t="s">
        <v>85</v>
      </c>
      <c r="M78" s="307" t="s">
        <v>86</v>
      </c>
      <c r="N78" s="12" t="s">
        <v>87</v>
      </c>
      <c r="O78" s="12" t="s">
        <v>88</v>
      </c>
      <c r="P78" s="3"/>
      <c r="Q78" s="3"/>
      <c r="R78" s="4"/>
    </row>
    <row r="79" spans="1:18" ht="13.5" thickBot="1">
      <c r="A79" s="306"/>
      <c r="B79" s="148"/>
      <c r="C79" s="148" t="s">
        <v>66</v>
      </c>
      <c r="D79" s="308"/>
      <c r="E79" s="149" t="s">
        <v>66</v>
      </c>
      <c r="F79" s="148"/>
      <c r="G79" s="6"/>
      <c r="H79" s="6"/>
      <c r="I79" s="7"/>
      <c r="J79" s="306"/>
      <c r="K79" s="148"/>
      <c r="L79" s="148" t="s">
        <v>66</v>
      </c>
      <c r="M79" s="308"/>
      <c r="N79" s="149" t="s">
        <v>66</v>
      </c>
      <c r="O79" s="148"/>
      <c r="P79" s="6"/>
      <c r="Q79" s="6"/>
      <c r="R79" s="7"/>
    </row>
    <row r="80" spans="1:18" ht="13.5" thickBot="1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09"/>
    </row>
    <row r="81" spans="1:18" ht="13.5" thickBot="1">
      <c r="A81" s="310" t="s">
        <v>89</v>
      </c>
      <c r="B81" s="311"/>
      <c r="C81" s="311"/>
      <c r="D81" s="311"/>
      <c r="E81" s="311"/>
      <c r="F81" s="311"/>
      <c r="G81" s="311"/>
      <c r="H81" s="311"/>
      <c r="I81" s="312"/>
      <c r="J81" s="310" t="s">
        <v>89</v>
      </c>
      <c r="K81" s="311"/>
      <c r="L81" s="311"/>
      <c r="M81" s="311"/>
      <c r="N81" s="311"/>
      <c r="O81" s="311"/>
      <c r="P81" s="311"/>
      <c r="Q81" s="311"/>
      <c r="R81" s="312"/>
    </row>
    <row r="82" spans="1:18">
      <c r="A82" s="98"/>
      <c r="B82" s="28"/>
      <c r="C82" s="28"/>
      <c r="D82" s="28"/>
      <c r="E82" s="28"/>
      <c r="F82" s="28"/>
      <c r="G82" s="28"/>
      <c r="H82" s="134"/>
      <c r="I82" s="57"/>
      <c r="J82" s="98"/>
      <c r="K82" s="28"/>
      <c r="L82" s="28"/>
      <c r="M82" s="28"/>
      <c r="N82" s="28"/>
      <c r="O82" s="28"/>
      <c r="P82" s="28"/>
      <c r="Q82" s="134"/>
      <c r="R82" s="57"/>
    </row>
    <row r="83" spans="1:18">
      <c r="A83" s="99"/>
      <c r="B83" s="39"/>
      <c r="C83" s="39"/>
      <c r="D83" s="39"/>
      <c r="E83" s="39"/>
      <c r="F83" s="39"/>
      <c r="G83" s="39"/>
      <c r="H83" s="133"/>
      <c r="I83" s="59"/>
      <c r="J83" s="99"/>
      <c r="K83" s="39"/>
      <c r="L83" s="39"/>
      <c r="M83" s="39"/>
      <c r="N83" s="39"/>
      <c r="O83" s="39"/>
      <c r="P83" s="39"/>
      <c r="Q83" s="133"/>
      <c r="R83" s="59"/>
    </row>
    <row r="84" spans="1:18">
      <c r="A84" s="99"/>
      <c r="B84" s="39"/>
      <c r="C84" s="39"/>
      <c r="D84" s="39"/>
      <c r="E84" s="39"/>
      <c r="F84" s="39"/>
      <c r="G84" s="39"/>
      <c r="H84" s="133"/>
      <c r="I84" s="59"/>
      <c r="J84" s="99"/>
      <c r="K84" s="39"/>
      <c r="L84" s="39"/>
      <c r="M84" s="39"/>
      <c r="N84" s="39"/>
      <c r="O84" s="39"/>
      <c r="P84" s="39"/>
      <c r="Q84" s="133"/>
      <c r="R84" s="59"/>
    </row>
    <row r="85" spans="1:18">
      <c r="A85" s="29"/>
      <c r="B85" s="39"/>
      <c r="C85" s="39"/>
      <c r="D85" s="39"/>
      <c r="E85" s="42"/>
      <c r="F85" s="100"/>
      <c r="G85" s="100"/>
      <c r="H85" s="9"/>
      <c r="I85" s="59"/>
      <c r="J85" s="29"/>
      <c r="K85" s="39"/>
      <c r="L85" s="39"/>
      <c r="M85" s="39"/>
      <c r="N85" s="42"/>
      <c r="O85" s="100"/>
      <c r="P85" s="100"/>
      <c r="Q85" s="9"/>
      <c r="R85" s="59"/>
    </row>
    <row r="86" spans="1:18">
      <c r="A86" s="29"/>
      <c r="B86" s="39"/>
      <c r="C86" s="39"/>
      <c r="D86" s="39"/>
      <c r="E86" s="9"/>
      <c r="F86" s="9"/>
      <c r="G86" s="9"/>
      <c r="H86" s="9"/>
      <c r="I86" s="59"/>
      <c r="J86" s="29"/>
      <c r="K86" s="39"/>
      <c r="L86" s="39"/>
      <c r="M86" s="39"/>
      <c r="N86" s="9"/>
      <c r="O86" s="9"/>
      <c r="P86" s="9"/>
      <c r="Q86" s="9"/>
      <c r="R86" s="59"/>
    </row>
    <row r="87" spans="1:18">
      <c r="A87" s="29"/>
      <c r="B87" s="39"/>
      <c r="C87" s="39"/>
      <c r="D87" s="39"/>
      <c r="E87" s="9"/>
      <c r="F87" s="9"/>
      <c r="G87" s="9"/>
      <c r="H87" s="9"/>
      <c r="I87" s="59"/>
      <c r="J87" s="29"/>
      <c r="K87" s="39"/>
      <c r="L87" s="39"/>
      <c r="M87" s="39"/>
      <c r="N87" s="9"/>
      <c r="O87" s="9"/>
      <c r="P87" s="9"/>
      <c r="Q87" s="9"/>
      <c r="R87" s="59"/>
    </row>
    <row r="88" spans="1:18">
      <c r="A88" s="29"/>
      <c r="B88" s="39"/>
      <c r="C88" s="39"/>
      <c r="D88" s="39"/>
      <c r="E88" s="9"/>
      <c r="F88" s="9"/>
      <c r="G88" s="9"/>
      <c r="H88" s="9"/>
      <c r="I88" s="59"/>
      <c r="J88" s="29"/>
      <c r="K88" s="39"/>
      <c r="L88" s="39"/>
      <c r="M88" s="39"/>
      <c r="N88" s="9"/>
      <c r="O88" s="9"/>
      <c r="P88" s="9"/>
      <c r="Q88" s="9"/>
      <c r="R88" s="59"/>
    </row>
    <row r="89" spans="1:18">
      <c r="A89" s="58"/>
      <c r="B89" s="9"/>
      <c r="C89" s="9"/>
      <c r="D89" s="9"/>
      <c r="E89" s="9"/>
      <c r="F89" s="9"/>
      <c r="G89" s="9"/>
      <c r="H89" s="9"/>
      <c r="I89" s="59"/>
      <c r="J89" s="58"/>
      <c r="K89" s="9"/>
      <c r="L89" s="9"/>
      <c r="M89" s="9"/>
      <c r="N89" s="9"/>
      <c r="O89" s="9"/>
      <c r="P89" s="9"/>
      <c r="Q89" s="9"/>
      <c r="R89" s="59"/>
    </row>
    <row r="90" spans="1:18">
      <c r="A90" s="101"/>
      <c r="B90" s="39"/>
      <c r="C90" s="39"/>
      <c r="D90" s="39"/>
      <c r="E90" s="9"/>
      <c r="F90" s="9"/>
      <c r="G90" s="9"/>
      <c r="H90" s="9"/>
      <c r="I90" s="59"/>
      <c r="J90" s="101"/>
      <c r="K90" s="39"/>
      <c r="L90" s="39"/>
      <c r="M90" s="39"/>
      <c r="N90" s="9"/>
      <c r="O90" s="9"/>
      <c r="P90" s="9"/>
      <c r="Q90" s="9"/>
      <c r="R90" s="59"/>
    </row>
    <row r="91" spans="1:18">
      <c r="A91" s="29"/>
      <c r="B91" s="39"/>
      <c r="C91" s="39"/>
      <c r="D91" s="39"/>
      <c r="E91" s="9"/>
      <c r="F91" s="9"/>
      <c r="G91" s="9"/>
      <c r="H91" s="9"/>
      <c r="I91" s="59"/>
      <c r="J91" s="29"/>
      <c r="K91" s="39"/>
      <c r="L91" s="39"/>
      <c r="M91" s="39"/>
      <c r="N91" s="9"/>
      <c r="O91" s="9"/>
      <c r="P91" s="9"/>
      <c r="Q91" s="9"/>
      <c r="R91" s="59"/>
    </row>
    <row r="92" spans="1:18">
      <c r="A92" s="29"/>
      <c r="B92" s="39"/>
      <c r="C92" s="39"/>
      <c r="D92" s="39"/>
      <c r="E92" s="9"/>
      <c r="F92" s="9"/>
      <c r="G92" s="9"/>
      <c r="H92" s="9"/>
      <c r="I92" s="59"/>
      <c r="J92" s="29"/>
      <c r="K92" s="39"/>
      <c r="L92" s="39"/>
      <c r="M92" s="39"/>
      <c r="N92" s="9"/>
      <c r="O92" s="9"/>
      <c r="P92" s="9"/>
      <c r="Q92" s="9"/>
      <c r="R92" s="59"/>
    </row>
    <row r="93" spans="1:18">
      <c r="A93" s="29"/>
      <c r="B93" s="39"/>
      <c r="C93" s="39"/>
      <c r="D93" s="39"/>
      <c r="E93" s="9"/>
      <c r="F93" s="9"/>
      <c r="G93" s="9"/>
      <c r="H93" s="9"/>
      <c r="I93" s="59"/>
      <c r="J93" s="29"/>
      <c r="K93" s="39"/>
      <c r="L93" s="39"/>
      <c r="M93" s="39"/>
      <c r="N93" s="9"/>
      <c r="O93" s="9"/>
      <c r="P93" s="9"/>
      <c r="Q93" s="9"/>
      <c r="R93" s="59"/>
    </row>
    <row r="94" spans="1:18">
      <c r="A94" s="29"/>
      <c r="B94" s="9"/>
      <c r="C94" s="9"/>
      <c r="D94" s="9"/>
      <c r="E94" s="9"/>
      <c r="F94" s="9"/>
      <c r="G94" s="9"/>
      <c r="H94" s="9"/>
      <c r="I94" s="59"/>
      <c r="J94" s="29"/>
      <c r="K94" s="9"/>
      <c r="L94" s="9"/>
      <c r="M94" s="9"/>
      <c r="N94" s="9"/>
      <c r="O94" s="9"/>
      <c r="P94" s="9"/>
      <c r="Q94" s="9"/>
      <c r="R94" s="59"/>
    </row>
    <row r="95" spans="1:18">
      <c r="A95" s="29"/>
      <c r="B95" s="9"/>
      <c r="C95" s="9"/>
      <c r="D95" s="9"/>
      <c r="E95" s="9"/>
      <c r="F95" s="9"/>
      <c r="G95" s="9"/>
      <c r="H95" s="9"/>
      <c r="I95" s="59"/>
      <c r="J95" s="29"/>
      <c r="K95" s="9"/>
      <c r="L95" s="9"/>
      <c r="M95" s="9"/>
      <c r="N95" s="9"/>
      <c r="O95" s="9"/>
      <c r="P95" s="9"/>
      <c r="Q95" s="9"/>
      <c r="R95" s="59"/>
    </row>
    <row r="96" spans="1:18">
      <c r="A96" s="29"/>
      <c r="B96" s="9"/>
      <c r="C96" s="9"/>
      <c r="D96" s="9"/>
      <c r="E96" s="9"/>
      <c r="F96" s="9"/>
      <c r="G96" s="9"/>
      <c r="H96" s="9"/>
      <c r="I96" s="59"/>
      <c r="J96" s="29"/>
      <c r="K96" s="9"/>
      <c r="L96" s="9"/>
      <c r="M96" s="9"/>
      <c r="N96" s="9"/>
      <c r="O96" s="9"/>
      <c r="P96" s="9"/>
      <c r="Q96" s="9"/>
      <c r="R96" s="59"/>
    </row>
    <row r="97" spans="1:18">
      <c r="A97" s="29"/>
      <c r="B97" s="9"/>
      <c r="C97" s="9"/>
      <c r="D97" s="9"/>
      <c r="E97" s="9"/>
      <c r="F97" s="9"/>
      <c r="G97" s="9"/>
      <c r="H97" s="9"/>
      <c r="I97" s="59"/>
      <c r="J97" s="29"/>
      <c r="K97" s="9"/>
      <c r="L97" s="9"/>
      <c r="M97" s="9"/>
      <c r="N97" s="9"/>
      <c r="O97" s="9"/>
      <c r="P97" s="9"/>
      <c r="Q97" s="9"/>
      <c r="R97" s="59"/>
    </row>
    <row r="98" spans="1:18">
      <c r="A98" s="29"/>
      <c r="B98" s="9"/>
      <c r="C98" s="9"/>
      <c r="D98" s="9"/>
      <c r="E98" s="9"/>
      <c r="F98" s="9"/>
      <c r="G98" s="9"/>
      <c r="H98" s="9"/>
      <c r="I98" s="59"/>
      <c r="J98" s="29"/>
      <c r="K98" s="9"/>
      <c r="L98" s="9"/>
      <c r="M98" s="9"/>
      <c r="N98" s="9"/>
      <c r="O98" s="9"/>
      <c r="P98" s="9"/>
      <c r="Q98" s="9"/>
      <c r="R98" s="59"/>
    </row>
    <row r="99" spans="1:18">
      <c r="A99" s="29"/>
      <c r="B99" s="42"/>
      <c r="C99" s="39"/>
      <c r="D99" s="39"/>
      <c r="E99" s="39"/>
      <c r="F99" s="39"/>
      <c r="G99" s="39"/>
      <c r="H99" s="9"/>
      <c r="I99" s="59"/>
      <c r="J99" s="29"/>
      <c r="K99" s="42"/>
      <c r="L99" s="39"/>
      <c r="M99" s="39"/>
      <c r="N99" s="39"/>
      <c r="O99" s="39"/>
      <c r="P99" s="39"/>
      <c r="Q99" s="9"/>
      <c r="R99" s="59"/>
    </row>
    <row r="100" spans="1:18" ht="14.25">
      <c r="A100" s="58"/>
      <c r="B100" s="102"/>
      <c r="C100" s="103"/>
      <c r="D100" s="104"/>
      <c r="E100" s="105"/>
      <c r="F100" s="105"/>
      <c r="G100" s="104"/>
      <c r="H100" s="9"/>
      <c r="I100" s="59"/>
      <c r="J100" s="58"/>
      <c r="K100" s="102"/>
      <c r="L100" s="103"/>
      <c r="M100" s="104"/>
      <c r="N100" s="105"/>
      <c r="O100" s="105"/>
      <c r="P100" s="104"/>
      <c r="Q100" s="9"/>
      <c r="R100" s="59"/>
    </row>
    <row r="101" spans="1:18" ht="15" thickBot="1">
      <c r="A101" s="61"/>
      <c r="B101" s="41"/>
      <c r="C101" s="106"/>
      <c r="D101" s="107"/>
      <c r="E101" s="108"/>
      <c r="F101" s="108"/>
      <c r="G101" s="107"/>
      <c r="H101" s="62"/>
      <c r="I101" s="63"/>
      <c r="J101" s="61"/>
      <c r="K101" s="41"/>
      <c r="L101" s="106"/>
      <c r="M101" s="107"/>
      <c r="N101" s="108"/>
      <c r="O101" s="108"/>
      <c r="P101" s="107"/>
      <c r="Q101" s="62"/>
      <c r="R101" s="63"/>
    </row>
    <row r="102" spans="1:18">
      <c r="A102" s="264" t="s">
        <v>28</v>
      </c>
      <c r="B102" s="265"/>
      <c r="C102" s="265"/>
      <c r="D102" s="266"/>
      <c r="E102" s="236" t="s">
        <v>26</v>
      </c>
      <c r="F102" s="237"/>
      <c r="G102" s="285" t="s">
        <v>96</v>
      </c>
      <c r="H102" s="286"/>
      <c r="I102" s="287"/>
      <c r="J102" s="264" t="s">
        <v>28</v>
      </c>
      <c r="K102" s="265"/>
      <c r="L102" s="265"/>
      <c r="M102" s="266"/>
      <c r="N102" s="236" t="s">
        <v>26</v>
      </c>
      <c r="O102" s="237"/>
      <c r="P102" s="285" t="s">
        <v>96</v>
      </c>
      <c r="Q102" s="286"/>
      <c r="R102" s="287"/>
    </row>
    <row r="103" spans="1:18">
      <c r="A103" s="268" t="s">
        <v>174</v>
      </c>
      <c r="B103" s="268"/>
      <c r="C103" s="268"/>
      <c r="D103" s="269"/>
      <c r="E103" s="229" t="s">
        <v>25</v>
      </c>
      <c r="F103" s="230"/>
      <c r="G103" s="222" t="s">
        <v>23</v>
      </c>
      <c r="H103" s="222"/>
      <c r="I103" s="223"/>
      <c r="J103" s="268" t="s">
        <v>174</v>
      </c>
      <c r="K103" s="268"/>
      <c r="L103" s="268"/>
      <c r="M103" s="269"/>
      <c r="N103" s="229" t="s">
        <v>25</v>
      </c>
      <c r="O103" s="230"/>
      <c r="P103" s="222" t="s">
        <v>23</v>
      </c>
      <c r="Q103" s="222"/>
      <c r="R103" s="223"/>
    </row>
    <row r="104" spans="1:18">
      <c r="A104" s="248" t="s">
        <v>19</v>
      </c>
      <c r="B104" s="222" t="s">
        <v>97</v>
      </c>
      <c r="C104" s="222"/>
      <c r="D104" s="223"/>
      <c r="E104" s="229" t="s">
        <v>24</v>
      </c>
      <c r="F104" s="230"/>
      <c r="G104" s="222" t="s">
        <v>20</v>
      </c>
      <c r="H104" s="222"/>
      <c r="I104" s="223"/>
      <c r="J104" s="248" t="s">
        <v>19</v>
      </c>
      <c r="K104" s="222" t="s">
        <v>97</v>
      </c>
      <c r="L104" s="222"/>
      <c r="M104" s="223"/>
      <c r="N104" s="229" t="s">
        <v>24</v>
      </c>
      <c r="O104" s="230"/>
      <c r="P104" s="222" t="s">
        <v>20</v>
      </c>
      <c r="Q104" s="222"/>
      <c r="R104" s="223"/>
    </row>
    <row r="105" spans="1:18" ht="13.5" thickBot="1">
      <c r="A105" s="248"/>
      <c r="B105" s="222" t="s">
        <v>98</v>
      </c>
      <c r="C105" s="222"/>
      <c r="D105" s="223"/>
      <c r="E105" s="45" t="s">
        <v>27</v>
      </c>
      <c r="F105" s="222" t="s">
        <v>21</v>
      </c>
      <c r="G105" s="222"/>
      <c r="H105" s="299"/>
      <c r="I105" s="300"/>
      <c r="J105" s="248"/>
      <c r="K105" s="222" t="s">
        <v>98</v>
      </c>
      <c r="L105" s="222"/>
      <c r="M105" s="223"/>
      <c r="N105" s="45" t="s">
        <v>27</v>
      </c>
      <c r="O105" s="222" t="s">
        <v>21</v>
      </c>
      <c r="P105" s="222"/>
      <c r="Q105" s="299"/>
      <c r="R105" s="300"/>
    </row>
    <row r="106" spans="1:18" ht="24">
      <c r="A106" s="248"/>
      <c r="B106" s="222" t="s">
        <v>99</v>
      </c>
      <c r="C106" s="222"/>
      <c r="D106" s="223"/>
      <c r="E106" s="46" t="s">
        <v>22</v>
      </c>
      <c r="F106" s="221" t="s">
        <v>101</v>
      </c>
      <c r="G106" s="231"/>
      <c r="H106" s="135" t="s">
        <v>46</v>
      </c>
      <c r="I106" s="64" t="s">
        <v>102</v>
      </c>
      <c r="J106" s="248"/>
      <c r="K106" s="222" t="s">
        <v>99</v>
      </c>
      <c r="L106" s="222"/>
      <c r="M106" s="223"/>
      <c r="N106" s="46" t="s">
        <v>22</v>
      </c>
      <c r="O106" s="221" t="s">
        <v>101</v>
      </c>
      <c r="P106" s="231"/>
      <c r="Q106" s="135" t="s">
        <v>46</v>
      </c>
      <c r="R106" s="64" t="s">
        <v>102</v>
      </c>
    </row>
    <row r="107" spans="1:18" ht="13.5" thickBot="1">
      <c r="A107" s="249"/>
      <c r="B107" s="250" t="s">
        <v>100</v>
      </c>
      <c r="C107" s="250"/>
      <c r="D107" s="251"/>
      <c r="E107" s="224"/>
      <c r="F107" s="225"/>
      <c r="G107" s="226"/>
      <c r="H107" s="88" t="s">
        <v>95</v>
      </c>
      <c r="I107" s="49">
        <v>3</v>
      </c>
      <c r="J107" s="249"/>
      <c r="K107" s="250" t="s">
        <v>100</v>
      </c>
      <c r="L107" s="250"/>
      <c r="M107" s="251"/>
      <c r="N107" s="224"/>
      <c r="O107" s="225"/>
      <c r="P107" s="226"/>
      <c r="Q107" s="88" t="s">
        <v>95</v>
      </c>
      <c r="R107" s="49">
        <v>4</v>
      </c>
    </row>
    <row r="108" spans="1:18">
      <c r="A108" s="327"/>
      <c r="B108" s="327"/>
      <c r="C108" s="327"/>
      <c r="D108" s="327"/>
      <c r="E108" s="327"/>
      <c r="F108" s="327"/>
      <c r="G108" s="327"/>
      <c r="H108" s="327"/>
      <c r="I108" s="327"/>
      <c r="J108" s="327"/>
      <c r="K108" s="327"/>
      <c r="L108" s="327"/>
      <c r="M108" s="327"/>
      <c r="N108" s="327"/>
      <c r="O108" s="327"/>
      <c r="P108" s="327"/>
      <c r="Q108" s="327"/>
      <c r="R108" s="327"/>
    </row>
    <row r="114" spans="1:9" ht="13.5" thickBot="1"/>
    <row r="115" spans="1:9" ht="18">
      <c r="A115" s="245"/>
      <c r="B115" s="252" t="s">
        <v>16</v>
      </c>
      <c r="C115" s="252"/>
      <c r="D115" s="252"/>
      <c r="E115" s="252"/>
      <c r="F115" s="252"/>
      <c r="G115" s="252"/>
      <c r="H115" s="252"/>
      <c r="I115" s="253"/>
    </row>
    <row r="116" spans="1:9" ht="18.75" thickBot="1">
      <c r="A116" s="246"/>
      <c r="B116" s="254" t="s">
        <v>17</v>
      </c>
      <c r="C116" s="254"/>
      <c r="D116" s="254"/>
      <c r="E116" s="254"/>
      <c r="F116" s="254"/>
      <c r="G116" s="254"/>
      <c r="H116" s="254"/>
      <c r="I116" s="255"/>
    </row>
    <row r="117" spans="1:9" ht="13.5" thickBot="1">
      <c r="A117" s="325"/>
      <c r="B117" s="326"/>
      <c r="C117" s="326"/>
      <c r="D117" s="326"/>
      <c r="E117" s="326"/>
      <c r="F117" s="326"/>
      <c r="G117" s="326"/>
      <c r="H117" s="326"/>
      <c r="I117" s="326"/>
    </row>
    <row r="118" spans="1:9" ht="18.75" thickBot="1">
      <c r="A118" s="256" t="s">
        <v>158</v>
      </c>
      <c r="B118" s="257"/>
      <c r="C118" s="198" t="s">
        <v>163</v>
      </c>
      <c r="D118" s="257" t="s">
        <v>137</v>
      </c>
      <c r="E118" s="257"/>
      <c r="F118" s="257"/>
      <c r="G118" s="257"/>
      <c r="H118" s="257"/>
      <c r="I118" s="258"/>
    </row>
    <row r="119" spans="1:9" ht="18.75" thickBot="1">
      <c r="A119" s="313"/>
      <c r="B119" s="313"/>
      <c r="C119" s="313"/>
      <c r="D119" s="313"/>
      <c r="E119" s="313"/>
      <c r="F119" s="313"/>
      <c r="G119" s="313"/>
      <c r="H119" s="313"/>
      <c r="I119" s="313"/>
    </row>
    <row r="120" spans="1:9" ht="15.75" thickBot="1">
      <c r="A120" s="259" t="s">
        <v>91</v>
      </c>
      <c r="B120" s="260"/>
      <c r="C120" s="260"/>
      <c r="D120" s="260"/>
      <c r="E120" s="260"/>
      <c r="F120" s="260"/>
      <c r="G120" s="260"/>
      <c r="H120" s="260"/>
      <c r="I120" s="261"/>
    </row>
    <row r="121" spans="1:9">
      <c r="A121" s="72" t="s">
        <v>47</v>
      </c>
      <c r="B121" s="73" t="s">
        <v>48</v>
      </c>
      <c r="C121" s="73" t="s">
        <v>92</v>
      </c>
      <c r="D121" s="314" t="s">
        <v>93</v>
      </c>
      <c r="E121" s="315"/>
      <c r="F121" s="315"/>
      <c r="G121" s="315"/>
      <c r="H121" s="315"/>
      <c r="I121" s="316"/>
    </row>
    <row r="122" spans="1:9">
      <c r="A122" s="74" t="s">
        <v>49</v>
      </c>
      <c r="B122" s="75" t="s">
        <v>117</v>
      </c>
      <c r="C122" s="48">
        <v>1</v>
      </c>
      <c r="D122" s="317" t="s">
        <v>115</v>
      </c>
      <c r="E122" s="318"/>
      <c r="F122" s="318"/>
      <c r="G122" s="318"/>
      <c r="H122" s="318"/>
      <c r="I122" s="319"/>
    </row>
    <row r="123" spans="1:9" ht="24.75" thickBot="1">
      <c r="A123" s="76" t="s">
        <v>50</v>
      </c>
      <c r="B123" s="77">
        <v>10.5</v>
      </c>
      <c r="C123" s="78" t="s">
        <v>51</v>
      </c>
      <c r="D123" s="140">
        <v>0</v>
      </c>
      <c r="E123" s="79" t="s">
        <v>52</v>
      </c>
      <c r="F123" s="140">
        <v>1</v>
      </c>
      <c r="G123" s="78" t="s">
        <v>53</v>
      </c>
      <c r="H123" s="140">
        <v>2.5</v>
      </c>
      <c r="I123" s="7"/>
    </row>
    <row r="124" spans="1:9" ht="23.25" thickBot="1">
      <c r="A124" s="127" t="s">
        <v>54</v>
      </c>
      <c r="B124" s="120" t="s">
        <v>55</v>
      </c>
      <c r="C124" s="120" t="s">
        <v>56</v>
      </c>
      <c r="D124" s="126" t="s">
        <v>57</v>
      </c>
      <c r="E124" s="320" t="s">
        <v>58</v>
      </c>
      <c r="F124" s="321"/>
      <c r="G124" s="321"/>
      <c r="H124" s="321"/>
      <c r="I124" s="322"/>
    </row>
    <row r="125" spans="1:9" ht="15.75">
      <c r="A125" s="113" t="s">
        <v>59</v>
      </c>
      <c r="B125" s="124"/>
      <c r="C125" s="124" t="s">
        <v>66</v>
      </c>
      <c r="D125" s="125"/>
      <c r="E125" s="122" t="s">
        <v>61</v>
      </c>
      <c r="F125" s="115" t="s">
        <v>62</v>
      </c>
      <c r="G125" s="123" t="s">
        <v>63</v>
      </c>
      <c r="H125" s="115"/>
      <c r="I125" s="8"/>
    </row>
    <row r="126" spans="1:9" ht="15.75">
      <c r="A126" s="80" t="s">
        <v>64</v>
      </c>
      <c r="B126" s="81" t="s">
        <v>66</v>
      </c>
      <c r="C126" s="83"/>
      <c r="D126" s="82"/>
      <c r="E126" s="84" t="s">
        <v>118</v>
      </c>
      <c r="F126" s="44" t="s">
        <v>119</v>
      </c>
      <c r="G126" s="44" t="s">
        <v>120</v>
      </c>
      <c r="H126" s="48"/>
      <c r="I126" s="5"/>
    </row>
    <row r="127" spans="1:9" ht="16.5" thickBot="1">
      <c r="A127" s="85" t="s">
        <v>65</v>
      </c>
      <c r="B127" s="86"/>
      <c r="C127" s="81" t="s">
        <v>66</v>
      </c>
      <c r="D127" s="87"/>
      <c r="E127" s="88" t="s">
        <v>121</v>
      </c>
      <c r="F127" s="88" t="s">
        <v>121</v>
      </c>
      <c r="G127" s="88" t="s">
        <v>121</v>
      </c>
      <c r="H127" s="111"/>
      <c r="I127" s="7"/>
    </row>
    <row r="128" spans="1:9" ht="23.25" thickBot="1">
      <c r="A128" s="114" t="s">
        <v>67</v>
      </c>
      <c r="B128" s="117" t="s">
        <v>68</v>
      </c>
      <c r="C128" s="118" t="s">
        <v>69</v>
      </c>
      <c r="D128" s="118" t="s">
        <v>70</v>
      </c>
      <c r="E128" s="119" t="s">
        <v>71</v>
      </c>
      <c r="F128" s="120" t="s">
        <v>72</v>
      </c>
      <c r="G128" s="119" t="s">
        <v>73</v>
      </c>
      <c r="H128" s="47"/>
      <c r="I128" s="121" t="s">
        <v>74</v>
      </c>
    </row>
    <row r="129" spans="1:9">
      <c r="A129" s="113" t="s">
        <v>39</v>
      </c>
      <c r="B129" s="115">
        <v>0</v>
      </c>
      <c r="C129" s="115">
        <v>0</v>
      </c>
      <c r="D129" s="115">
        <v>1</v>
      </c>
      <c r="E129" s="112">
        <v>0</v>
      </c>
      <c r="F129" s="112">
        <v>0</v>
      </c>
      <c r="G129" s="112">
        <v>0</v>
      </c>
      <c r="H129" s="116"/>
      <c r="I129" s="147">
        <v>2</v>
      </c>
    </row>
    <row r="130" spans="1:9">
      <c r="A130" s="80" t="s">
        <v>75</v>
      </c>
      <c r="B130" s="48"/>
      <c r="C130" s="48"/>
      <c r="D130" s="44" t="s">
        <v>128</v>
      </c>
      <c r="E130" s="51"/>
      <c r="F130" s="51"/>
      <c r="G130" s="51"/>
      <c r="H130" s="109"/>
      <c r="I130" s="155" t="s">
        <v>134</v>
      </c>
    </row>
    <row r="131" spans="1:9" ht="13.5" thickBot="1">
      <c r="A131" s="89" t="s">
        <v>41</v>
      </c>
      <c r="B131" s="139"/>
      <c r="C131" s="139"/>
      <c r="D131" s="154" t="s">
        <v>121</v>
      </c>
      <c r="E131" s="86"/>
      <c r="F131" s="86"/>
      <c r="G131" s="86"/>
      <c r="H131" s="90"/>
      <c r="I131" s="154" t="s">
        <v>121</v>
      </c>
    </row>
    <row r="132" spans="1:9" ht="13.5" thickBot="1">
      <c r="A132" s="129" t="s">
        <v>94</v>
      </c>
      <c r="B132" s="119" t="s">
        <v>76</v>
      </c>
      <c r="C132" s="119" t="s">
        <v>77</v>
      </c>
      <c r="D132" s="323" t="s">
        <v>78</v>
      </c>
      <c r="E132" s="324"/>
      <c r="F132" s="119" t="s">
        <v>79</v>
      </c>
      <c r="G132" s="130"/>
      <c r="H132" s="131"/>
      <c r="I132" s="132"/>
    </row>
    <row r="133" spans="1:9">
      <c r="A133" s="128" t="s">
        <v>39</v>
      </c>
      <c r="B133" s="141">
        <v>1</v>
      </c>
      <c r="C133" s="141">
        <v>0</v>
      </c>
      <c r="D133" s="328">
        <v>2</v>
      </c>
      <c r="E133" s="329"/>
      <c r="F133" s="145">
        <v>4</v>
      </c>
      <c r="G133" s="112"/>
      <c r="H133" s="2"/>
      <c r="I133" s="2"/>
    </row>
    <row r="134" spans="1:9">
      <c r="A134" s="91" t="s">
        <v>80</v>
      </c>
      <c r="B134" s="23" t="s">
        <v>108</v>
      </c>
      <c r="C134" s="23"/>
      <c r="D134" s="303" t="s">
        <v>109</v>
      </c>
      <c r="E134" s="304"/>
      <c r="F134" s="22" t="s">
        <v>116</v>
      </c>
      <c r="G134" s="51"/>
      <c r="H134" s="1"/>
      <c r="I134" s="1"/>
    </row>
    <row r="135" spans="1:9" ht="13.5" thickBot="1">
      <c r="A135" s="92" t="s">
        <v>41</v>
      </c>
      <c r="B135" s="88" t="s">
        <v>121</v>
      </c>
      <c r="C135" s="23"/>
      <c r="D135" s="23" t="s">
        <v>81</v>
      </c>
      <c r="E135" s="23" t="s">
        <v>82</v>
      </c>
      <c r="F135" s="88" t="s">
        <v>121</v>
      </c>
      <c r="G135" s="51"/>
      <c r="H135" s="1"/>
      <c r="I135" s="1"/>
    </row>
    <row r="136" spans="1:9" ht="13.5" thickBot="1">
      <c r="A136" s="93"/>
      <c r="B136" s="94"/>
      <c r="C136" s="95"/>
      <c r="D136" s="95">
        <v>2</v>
      </c>
      <c r="E136" s="95">
        <v>0</v>
      </c>
      <c r="F136" s="151"/>
      <c r="G136" s="97"/>
      <c r="H136" s="110"/>
      <c r="I136" s="110"/>
    </row>
    <row r="137" spans="1:9">
      <c r="A137" s="305" t="s">
        <v>83</v>
      </c>
      <c r="B137" s="12" t="s">
        <v>84</v>
      </c>
      <c r="C137" s="12" t="s">
        <v>85</v>
      </c>
      <c r="D137" s="307" t="s">
        <v>86</v>
      </c>
      <c r="E137" s="12" t="s">
        <v>87</v>
      </c>
      <c r="F137" s="12" t="s">
        <v>88</v>
      </c>
      <c r="G137" s="3"/>
      <c r="H137" s="3"/>
      <c r="I137" s="4"/>
    </row>
    <row r="138" spans="1:9" ht="13.5" thickBot="1">
      <c r="A138" s="306"/>
      <c r="B138" s="148"/>
      <c r="C138" s="148" t="s">
        <v>66</v>
      </c>
      <c r="D138" s="308"/>
      <c r="E138" s="149" t="s">
        <v>66</v>
      </c>
      <c r="F138" s="148"/>
      <c r="G138" s="6"/>
      <c r="H138" s="6"/>
      <c r="I138" s="7"/>
    </row>
    <row r="139" spans="1:9" ht="13.5" thickBot="1">
      <c r="A139" s="309"/>
      <c r="B139" s="309"/>
      <c r="C139" s="309"/>
      <c r="D139" s="309"/>
      <c r="E139" s="309"/>
      <c r="F139" s="309"/>
      <c r="G139" s="309"/>
      <c r="H139" s="309"/>
      <c r="I139" s="309"/>
    </row>
    <row r="140" spans="1:9" ht="13.5" thickBot="1">
      <c r="A140" s="310" t="s">
        <v>89</v>
      </c>
      <c r="B140" s="311"/>
      <c r="C140" s="311"/>
      <c r="D140" s="311"/>
      <c r="E140" s="311"/>
      <c r="F140" s="311"/>
      <c r="G140" s="311"/>
      <c r="H140" s="311"/>
      <c r="I140" s="312"/>
    </row>
    <row r="141" spans="1:9">
      <c r="A141" s="98"/>
      <c r="B141" s="28"/>
      <c r="C141" s="28"/>
      <c r="D141" s="28"/>
      <c r="E141" s="28"/>
      <c r="F141" s="28"/>
      <c r="G141" s="28"/>
      <c r="H141" s="134"/>
      <c r="I141" s="57"/>
    </row>
    <row r="142" spans="1:9">
      <c r="A142" s="99"/>
      <c r="B142" s="39"/>
      <c r="C142" s="39"/>
      <c r="D142" s="39"/>
      <c r="E142" s="39"/>
      <c r="F142" s="39"/>
      <c r="G142" s="39"/>
      <c r="H142" s="133"/>
      <c r="I142" s="59"/>
    </row>
    <row r="143" spans="1:9">
      <c r="A143" s="99"/>
      <c r="B143" s="39"/>
      <c r="C143" s="39"/>
      <c r="D143" s="39"/>
      <c r="E143" s="39"/>
      <c r="F143" s="39"/>
      <c r="G143" s="39"/>
      <c r="H143" s="133"/>
      <c r="I143" s="59"/>
    </row>
    <row r="144" spans="1:9">
      <c r="A144" s="29"/>
      <c r="B144" s="39"/>
      <c r="C144" s="39"/>
      <c r="D144" s="39"/>
      <c r="E144" s="42"/>
      <c r="F144" s="100"/>
      <c r="G144" s="100"/>
      <c r="H144" s="9"/>
      <c r="I144" s="59"/>
    </row>
    <row r="145" spans="1:9">
      <c r="A145" s="29"/>
      <c r="B145" s="39"/>
      <c r="C145" s="39"/>
      <c r="D145" s="39"/>
      <c r="E145" s="9"/>
      <c r="F145" s="9"/>
      <c r="G145" s="9"/>
      <c r="H145" s="9"/>
      <c r="I145" s="59"/>
    </row>
    <row r="146" spans="1:9">
      <c r="A146" s="29"/>
      <c r="B146" s="39"/>
      <c r="C146" s="39"/>
      <c r="D146" s="39"/>
      <c r="E146" s="9"/>
      <c r="F146" s="9"/>
      <c r="G146" s="9"/>
      <c r="H146" s="9"/>
      <c r="I146" s="59"/>
    </row>
    <row r="147" spans="1:9">
      <c r="A147" s="29"/>
      <c r="B147" s="39"/>
      <c r="C147" s="39"/>
      <c r="D147" s="39"/>
      <c r="E147" s="9"/>
      <c r="F147" s="9"/>
      <c r="G147" s="9"/>
      <c r="H147" s="9"/>
      <c r="I147" s="59"/>
    </row>
    <row r="148" spans="1:9">
      <c r="A148" s="58"/>
      <c r="B148" s="9"/>
      <c r="C148" s="9"/>
      <c r="D148" s="9"/>
      <c r="E148" s="9"/>
      <c r="F148" s="9"/>
      <c r="G148" s="9"/>
      <c r="H148" s="9"/>
      <c r="I148" s="59"/>
    </row>
    <row r="149" spans="1:9">
      <c r="A149" s="101"/>
      <c r="B149" s="39"/>
      <c r="C149" s="39"/>
      <c r="D149" s="39"/>
      <c r="E149" s="9"/>
      <c r="F149" s="9"/>
      <c r="G149" s="9"/>
      <c r="H149" s="9"/>
      <c r="I149" s="59"/>
    </row>
    <row r="150" spans="1:9">
      <c r="A150" s="29"/>
      <c r="B150" s="39"/>
      <c r="C150" s="39"/>
      <c r="D150" s="39"/>
      <c r="E150" s="9"/>
      <c r="F150" s="9"/>
      <c r="G150" s="9"/>
      <c r="H150" s="9"/>
      <c r="I150" s="59"/>
    </row>
    <row r="151" spans="1:9">
      <c r="A151" s="29"/>
      <c r="B151" s="39"/>
      <c r="C151" s="39"/>
      <c r="D151" s="39"/>
      <c r="E151" s="9"/>
      <c r="F151" s="9"/>
      <c r="G151" s="9"/>
      <c r="H151" s="9"/>
      <c r="I151" s="59"/>
    </row>
    <row r="152" spans="1:9">
      <c r="A152" s="29"/>
      <c r="B152" s="39"/>
      <c r="C152" s="39"/>
      <c r="D152" s="39"/>
      <c r="E152" s="9"/>
      <c r="F152" s="9"/>
      <c r="G152" s="9"/>
      <c r="H152" s="9"/>
      <c r="I152" s="59"/>
    </row>
    <row r="153" spans="1:9">
      <c r="A153" s="29"/>
      <c r="B153" s="9"/>
      <c r="C153" s="9"/>
      <c r="D153" s="9"/>
      <c r="E153" s="9"/>
      <c r="F153" s="9"/>
      <c r="G153" s="9"/>
      <c r="H153" s="9"/>
      <c r="I153" s="59"/>
    </row>
    <row r="154" spans="1:9">
      <c r="A154" s="29"/>
      <c r="B154" s="9"/>
      <c r="C154" s="9"/>
      <c r="D154" s="9"/>
      <c r="E154" s="9"/>
      <c r="F154" s="9"/>
      <c r="G154" s="9"/>
      <c r="H154" s="9"/>
      <c r="I154" s="59"/>
    </row>
    <row r="155" spans="1:9">
      <c r="A155" s="29"/>
      <c r="B155" s="9"/>
      <c r="C155" s="9"/>
      <c r="D155" s="9"/>
      <c r="E155" s="9"/>
      <c r="F155" s="9"/>
      <c r="G155" s="9"/>
      <c r="H155" s="9"/>
      <c r="I155" s="59"/>
    </row>
    <row r="156" spans="1:9">
      <c r="A156" s="29"/>
      <c r="B156" s="9"/>
      <c r="C156" s="9"/>
      <c r="D156" s="9"/>
      <c r="E156" s="9"/>
      <c r="F156" s="9"/>
      <c r="G156" s="9"/>
      <c r="H156" s="9"/>
      <c r="I156" s="59"/>
    </row>
    <row r="157" spans="1:9">
      <c r="A157" s="29"/>
      <c r="B157" s="9"/>
      <c r="C157" s="9"/>
      <c r="D157" s="9"/>
      <c r="E157" s="9"/>
      <c r="F157" s="9"/>
      <c r="G157" s="9"/>
      <c r="H157" s="9"/>
      <c r="I157" s="59"/>
    </row>
    <row r="158" spans="1:9">
      <c r="A158" s="29"/>
      <c r="B158" s="42"/>
      <c r="C158" s="39"/>
      <c r="D158" s="39"/>
      <c r="E158" s="39"/>
      <c r="F158" s="39"/>
      <c r="G158" s="39"/>
      <c r="H158" s="9"/>
      <c r="I158" s="59"/>
    </row>
    <row r="159" spans="1:9" ht="14.25">
      <c r="A159" s="58"/>
      <c r="B159" s="102"/>
      <c r="C159" s="103"/>
      <c r="D159" s="104"/>
      <c r="E159" s="105"/>
      <c r="F159" s="105"/>
      <c r="G159" s="104"/>
      <c r="H159" s="9"/>
      <c r="I159" s="59"/>
    </row>
    <row r="160" spans="1:9" ht="15" thickBot="1">
      <c r="A160" s="61"/>
      <c r="B160" s="41"/>
      <c r="C160" s="106"/>
      <c r="D160" s="107"/>
      <c r="E160" s="108"/>
      <c r="F160" s="108"/>
      <c r="G160" s="107"/>
      <c r="H160" s="62"/>
      <c r="I160" s="63"/>
    </row>
    <row r="161" spans="1:9">
      <c r="A161" s="264" t="s">
        <v>28</v>
      </c>
      <c r="B161" s="265"/>
      <c r="C161" s="265"/>
      <c r="D161" s="266"/>
      <c r="E161" s="236" t="s">
        <v>26</v>
      </c>
      <c r="F161" s="237"/>
      <c r="G161" s="285" t="s">
        <v>96</v>
      </c>
      <c r="H161" s="286"/>
      <c r="I161" s="287"/>
    </row>
    <row r="162" spans="1:9">
      <c r="A162" s="268" t="s">
        <v>174</v>
      </c>
      <c r="B162" s="268"/>
      <c r="C162" s="268"/>
      <c r="D162" s="269"/>
      <c r="E162" s="229" t="s">
        <v>25</v>
      </c>
      <c r="F162" s="230"/>
      <c r="G162" s="222" t="s">
        <v>23</v>
      </c>
      <c r="H162" s="222"/>
      <c r="I162" s="223"/>
    </row>
    <row r="163" spans="1:9">
      <c r="A163" s="248" t="s">
        <v>19</v>
      </c>
      <c r="B163" s="222" t="s">
        <v>97</v>
      </c>
      <c r="C163" s="222"/>
      <c r="D163" s="223"/>
      <c r="E163" s="229" t="s">
        <v>24</v>
      </c>
      <c r="F163" s="230"/>
      <c r="G163" s="222" t="s">
        <v>20</v>
      </c>
      <c r="H163" s="222"/>
      <c r="I163" s="223"/>
    </row>
    <row r="164" spans="1:9" ht="13.5" thickBot="1">
      <c r="A164" s="248"/>
      <c r="B164" s="222" t="s">
        <v>98</v>
      </c>
      <c r="C164" s="222"/>
      <c r="D164" s="223"/>
      <c r="E164" s="45" t="s">
        <v>27</v>
      </c>
      <c r="F164" s="222" t="s">
        <v>21</v>
      </c>
      <c r="G164" s="222"/>
      <c r="H164" s="299"/>
      <c r="I164" s="300"/>
    </row>
    <row r="165" spans="1:9" ht="24">
      <c r="A165" s="248"/>
      <c r="B165" s="222" t="s">
        <v>99</v>
      </c>
      <c r="C165" s="222"/>
      <c r="D165" s="223"/>
      <c r="E165" s="46" t="s">
        <v>22</v>
      </c>
      <c r="F165" s="221" t="s">
        <v>101</v>
      </c>
      <c r="G165" s="231"/>
      <c r="H165" s="135" t="s">
        <v>46</v>
      </c>
      <c r="I165" s="64" t="s">
        <v>102</v>
      </c>
    </row>
    <row r="166" spans="1:9" ht="13.5" thickBot="1">
      <c r="A166" s="249"/>
      <c r="B166" s="250" t="s">
        <v>100</v>
      </c>
      <c r="C166" s="250"/>
      <c r="D166" s="251"/>
      <c r="E166" s="224"/>
      <c r="F166" s="225"/>
      <c r="G166" s="226"/>
      <c r="H166" s="88" t="s">
        <v>95</v>
      </c>
      <c r="I166" s="49">
        <v>5</v>
      </c>
    </row>
    <row r="167" spans="1:9">
      <c r="A167" s="327"/>
      <c r="B167" s="327"/>
      <c r="C167" s="327"/>
      <c r="D167" s="327"/>
      <c r="E167" s="327"/>
      <c r="F167" s="327"/>
      <c r="G167" s="327"/>
      <c r="H167" s="327"/>
      <c r="I167" s="327"/>
    </row>
  </sheetData>
  <mergeCells count="175">
    <mergeCell ref="A167:I167"/>
    <mergeCell ref="A163:A166"/>
    <mergeCell ref="B163:D163"/>
    <mergeCell ref="E163:F163"/>
    <mergeCell ref="G163:I163"/>
    <mergeCell ref="B164:D164"/>
    <mergeCell ref="F164:I164"/>
    <mergeCell ref="B165:D165"/>
    <mergeCell ref="F165:G165"/>
    <mergeCell ref="B166:D166"/>
    <mergeCell ref="A139:I139"/>
    <mergeCell ref="A140:I140"/>
    <mergeCell ref="E166:G166"/>
    <mergeCell ref="A161:D161"/>
    <mergeCell ref="E161:F161"/>
    <mergeCell ref="G161:I161"/>
    <mergeCell ref="A162:D162"/>
    <mergeCell ref="E162:F162"/>
    <mergeCell ref="G162:I162"/>
    <mergeCell ref="A120:I120"/>
    <mergeCell ref="D121:I121"/>
    <mergeCell ref="D122:I122"/>
    <mergeCell ref="E124:I124"/>
    <mergeCell ref="D132:E132"/>
    <mergeCell ref="D133:E133"/>
    <mergeCell ref="D134:E134"/>
    <mergeCell ref="A137:A138"/>
    <mergeCell ref="D137:D138"/>
    <mergeCell ref="J108:R108"/>
    <mergeCell ref="A115:A116"/>
    <mergeCell ref="B115:I115"/>
    <mergeCell ref="B116:I116"/>
    <mergeCell ref="A117:I117"/>
    <mergeCell ref="A118:B118"/>
    <mergeCell ref="D118:I118"/>
    <mergeCell ref="A108:I108"/>
    <mergeCell ref="A119:I119"/>
    <mergeCell ref="J103:M103"/>
    <mergeCell ref="N103:O103"/>
    <mergeCell ref="P103:R103"/>
    <mergeCell ref="J104:J107"/>
    <mergeCell ref="K104:M104"/>
    <mergeCell ref="N104:O104"/>
    <mergeCell ref="P104:R104"/>
    <mergeCell ref="K105:M105"/>
    <mergeCell ref="O105:R105"/>
    <mergeCell ref="K106:M106"/>
    <mergeCell ref="O106:P106"/>
    <mergeCell ref="K107:M107"/>
    <mergeCell ref="N107:P107"/>
    <mergeCell ref="M74:N74"/>
    <mergeCell ref="M75:N75"/>
    <mergeCell ref="J78:J79"/>
    <mergeCell ref="M78:M79"/>
    <mergeCell ref="J80:R80"/>
    <mergeCell ref="J81:R81"/>
    <mergeCell ref="J102:M102"/>
    <mergeCell ref="N102:O102"/>
    <mergeCell ref="P102:R102"/>
    <mergeCell ref="J58:R58"/>
    <mergeCell ref="J59:K59"/>
    <mergeCell ref="M59:R59"/>
    <mergeCell ref="J60:R60"/>
    <mergeCell ref="J61:R61"/>
    <mergeCell ref="M62:R62"/>
    <mergeCell ref="M63:R63"/>
    <mergeCell ref="N65:R65"/>
    <mergeCell ref="M73:N73"/>
    <mergeCell ref="A23:A24"/>
    <mergeCell ref="D23:D24"/>
    <mergeCell ref="A25:I25"/>
    <mergeCell ref="A26:I26"/>
    <mergeCell ref="A47:D47"/>
    <mergeCell ref="E47:F47"/>
    <mergeCell ref="D18:E18"/>
    <mergeCell ref="A6:I6"/>
    <mergeCell ref="D7:I7"/>
    <mergeCell ref="D8:I8"/>
    <mergeCell ref="E10:I10"/>
    <mergeCell ref="G47:I47"/>
    <mergeCell ref="A1:A2"/>
    <mergeCell ref="B1:I1"/>
    <mergeCell ref="B2:I2"/>
    <mergeCell ref="A3:I3"/>
    <mergeCell ref="A4:B4"/>
    <mergeCell ref="D4:I4"/>
    <mergeCell ref="A5:I5"/>
    <mergeCell ref="D19:E19"/>
    <mergeCell ref="D20:E20"/>
    <mergeCell ref="A48:D48"/>
    <mergeCell ref="E48:F48"/>
    <mergeCell ref="G48:I48"/>
    <mergeCell ref="A49:A52"/>
    <mergeCell ref="B49:D49"/>
    <mergeCell ref="E49:F49"/>
    <mergeCell ref="B51:D51"/>
    <mergeCell ref="G49:I49"/>
    <mergeCell ref="B50:D50"/>
    <mergeCell ref="F50:I50"/>
    <mergeCell ref="J5:R5"/>
    <mergeCell ref="J6:R6"/>
    <mergeCell ref="M7:R7"/>
    <mergeCell ref="M8:R8"/>
    <mergeCell ref="N10:R10"/>
    <mergeCell ref="M18:N18"/>
    <mergeCell ref="J1:J2"/>
    <mergeCell ref="K1:R1"/>
    <mergeCell ref="K2:R2"/>
    <mergeCell ref="J3:R3"/>
    <mergeCell ref="J4:K4"/>
    <mergeCell ref="M4:R4"/>
    <mergeCell ref="J47:M47"/>
    <mergeCell ref="N47:O47"/>
    <mergeCell ref="P47:R47"/>
    <mergeCell ref="J48:M48"/>
    <mergeCell ref="N48:O48"/>
    <mergeCell ref="P48:R48"/>
    <mergeCell ref="M19:N19"/>
    <mergeCell ref="M20:N20"/>
    <mergeCell ref="J23:J24"/>
    <mergeCell ref="M23:M24"/>
    <mergeCell ref="J25:R25"/>
    <mergeCell ref="J26:R26"/>
    <mergeCell ref="A56:A57"/>
    <mergeCell ref="B56:I56"/>
    <mergeCell ref="B57:I57"/>
    <mergeCell ref="A58:I58"/>
    <mergeCell ref="A59:B59"/>
    <mergeCell ref="D59:I59"/>
    <mergeCell ref="J53:R53"/>
    <mergeCell ref="J49:J52"/>
    <mergeCell ref="K49:M49"/>
    <mergeCell ref="N49:O49"/>
    <mergeCell ref="P49:R49"/>
    <mergeCell ref="K50:M50"/>
    <mergeCell ref="O50:R50"/>
    <mergeCell ref="K51:M51"/>
    <mergeCell ref="O51:P51"/>
    <mergeCell ref="K52:M52"/>
    <mergeCell ref="N52:P52"/>
    <mergeCell ref="F51:G51"/>
    <mergeCell ref="B52:D52"/>
    <mergeCell ref="E52:G52"/>
    <mergeCell ref="A53:I53"/>
    <mergeCell ref="J56:J57"/>
    <mergeCell ref="K56:R56"/>
    <mergeCell ref="K57:R57"/>
    <mergeCell ref="D74:E74"/>
    <mergeCell ref="D75:E75"/>
    <mergeCell ref="A78:A79"/>
    <mergeCell ref="D78:D79"/>
    <mergeCell ref="A80:I80"/>
    <mergeCell ref="A81:I81"/>
    <mergeCell ref="A60:I60"/>
    <mergeCell ref="A61:I61"/>
    <mergeCell ref="D62:I62"/>
    <mergeCell ref="D63:I63"/>
    <mergeCell ref="E65:I65"/>
    <mergeCell ref="D73:E73"/>
    <mergeCell ref="B105:D105"/>
    <mergeCell ref="F105:I105"/>
    <mergeCell ref="B106:D106"/>
    <mergeCell ref="F106:G106"/>
    <mergeCell ref="B107:D107"/>
    <mergeCell ref="E107:G107"/>
    <mergeCell ref="E102:F102"/>
    <mergeCell ref="G102:I102"/>
    <mergeCell ref="A103:D103"/>
    <mergeCell ref="E103:F103"/>
    <mergeCell ref="G103:I103"/>
    <mergeCell ref="G104:I104"/>
    <mergeCell ref="A104:A107"/>
    <mergeCell ref="B104:D104"/>
    <mergeCell ref="E104:F104"/>
    <mergeCell ref="A102:D102"/>
  </mergeCells>
  <printOptions horizontalCentered="1" verticalCentered="1"/>
  <pageMargins left="0.39370078740157483" right="0.19685039370078741" top="0.39370078740157483" bottom="0" header="0.31496062992125984" footer="0.31496062992125984"/>
  <pageSetup scale="90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P28"/>
  <sheetViews>
    <sheetView tabSelected="1" view="pageLayout" topLeftCell="A7" workbookViewId="0">
      <selection activeCell="K33" sqref="K33"/>
    </sheetView>
  </sheetViews>
  <sheetFormatPr baseColWidth="10" defaultColWidth="9.140625" defaultRowHeight="12.75"/>
  <cols>
    <col min="3" max="3" width="19.85546875" customWidth="1"/>
  </cols>
  <sheetData>
    <row r="1" spans="1:16">
      <c r="D1" s="357" t="s">
        <v>137</v>
      </c>
      <c r="E1" s="357"/>
      <c r="F1" s="357"/>
      <c r="G1" s="357"/>
      <c r="H1" s="357"/>
      <c r="I1" s="357"/>
      <c r="J1" s="357"/>
      <c r="K1" s="357"/>
      <c r="L1" s="357"/>
      <c r="P1" s="161"/>
    </row>
    <row r="2" spans="1:16">
      <c r="D2" s="162"/>
      <c r="L2" s="161"/>
      <c r="P2" s="161"/>
    </row>
    <row r="3" spans="1:16">
      <c r="D3" s="162"/>
      <c r="L3" s="161"/>
      <c r="P3" s="161"/>
    </row>
    <row r="4" spans="1:16" ht="13.5" thickBot="1">
      <c r="D4" s="162"/>
      <c r="L4" s="161"/>
      <c r="P4" s="161"/>
    </row>
    <row r="5" spans="1:16" ht="13.5" thickBot="1">
      <c r="B5" s="349" t="s">
        <v>33</v>
      </c>
      <c r="C5" s="350"/>
      <c r="D5" s="351"/>
      <c r="F5" s="358" t="s">
        <v>138</v>
      </c>
      <c r="G5" s="359"/>
      <c r="H5" s="360"/>
      <c r="J5" s="361" t="s">
        <v>112</v>
      </c>
      <c r="K5" s="362"/>
      <c r="L5" s="363"/>
      <c r="N5" s="361" t="s">
        <v>139</v>
      </c>
      <c r="O5" s="362"/>
      <c r="P5" s="363"/>
    </row>
    <row r="6" spans="1:16" ht="13.5" thickBot="1">
      <c r="B6" s="354" t="s">
        <v>140</v>
      </c>
      <c r="C6" s="355"/>
      <c r="D6" s="163" t="s">
        <v>141</v>
      </c>
      <c r="F6" s="354" t="s">
        <v>140</v>
      </c>
      <c r="G6" s="355"/>
      <c r="H6" s="164" t="s">
        <v>141</v>
      </c>
      <c r="J6" s="337" t="s">
        <v>140</v>
      </c>
      <c r="K6" s="356"/>
      <c r="L6" s="165" t="s">
        <v>141</v>
      </c>
      <c r="N6" s="335" t="s">
        <v>140</v>
      </c>
      <c r="O6" s="336"/>
      <c r="P6" s="166" t="s">
        <v>141</v>
      </c>
    </row>
    <row r="7" spans="1:16" ht="13.5" thickBot="1">
      <c r="A7" s="167"/>
      <c r="B7" s="335" t="s">
        <v>142</v>
      </c>
      <c r="C7" s="336"/>
      <c r="D7" s="205">
        <v>21.74</v>
      </c>
      <c r="F7" s="337" t="s">
        <v>143</v>
      </c>
      <c r="G7" s="338"/>
      <c r="H7" s="184">
        <v>0</v>
      </c>
      <c r="J7" s="335" t="s">
        <v>144</v>
      </c>
      <c r="K7" s="339"/>
      <c r="L7" s="207">
        <v>14.76</v>
      </c>
      <c r="N7" s="335" t="s">
        <v>148</v>
      </c>
      <c r="O7" s="336"/>
      <c r="P7" s="208">
        <v>3.05</v>
      </c>
    </row>
    <row r="8" spans="1:16" ht="13.5" thickBot="1">
      <c r="A8" s="167"/>
      <c r="B8" s="340" t="s">
        <v>145</v>
      </c>
      <c r="C8" s="341"/>
      <c r="D8" s="206">
        <v>25.4</v>
      </c>
      <c r="F8" s="342" t="s">
        <v>146</v>
      </c>
      <c r="G8" s="343"/>
      <c r="H8" s="182">
        <f>SUM(H7)</f>
        <v>0</v>
      </c>
      <c r="J8" s="342" t="s">
        <v>146</v>
      </c>
      <c r="K8" s="343"/>
      <c r="L8" s="182">
        <f>L7</f>
        <v>14.76</v>
      </c>
      <c r="N8" s="344" t="s">
        <v>149</v>
      </c>
      <c r="O8" s="345"/>
      <c r="P8" s="209">
        <v>3.3</v>
      </c>
    </row>
    <row r="9" spans="1:16" ht="13.5" thickBot="1">
      <c r="A9" s="167"/>
      <c r="B9" s="342" t="s">
        <v>146</v>
      </c>
      <c r="C9" s="346"/>
      <c r="D9" s="183">
        <f>SUM(D7:D8)</f>
        <v>47.14</v>
      </c>
      <c r="F9" s="168"/>
      <c r="G9" s="168"/>
      <c r="H9" s="168"/>
      <c r="J9" s="168"/>
      <c r="K9" s="168"/>
      <c r="L9" s="168"/>
      <c r="N9" s="347" t="s">
        <v>146</v>
      </c>
      <c r="O9" s="348"/>
      <c r="P9" s="185">
        <f>SUM(P7:P8)</f>
        <v>6.35</v>
      </c>
    </row>
    <row r="10" spans="1:16">
      <c r="A10" s="167"/>
      <c r="B10" s="169"/>
      <c r="C10" s="169"/>
      <c r="D10" s="170"/>
      <c r="F10" s="171"/>
      <c r="G10" s="171"/>
      <c r="H10" s="171"/>
      <c r="J10" s="168"/>
      <c r="K10" s="168"/>
      <c r="L10" s="168"/>
      <c r="N10" s="168"/>
      <c r="O10" s="168"/>
      <c r="P10" s="168"/>
    </row>
    <row r="11" spans="1:16">
      <c r="A11" s="167"/>
      <c r="B11" s="172"/>
      <c r="C11" s="172"/>
      <c r="D11" s="173"/>
      <c r="F11" s="168"/>
      <c r="G11" s="168"/>
      <c r="H11" s="168"/>
      <c r="J11" s="174"/>
      <c r="K11" s="174"/>
      <c r="L11" s="175"/>
      <c r="N11" s="168"/>
      <c r="O11" s="168"/>
      <c r="P11" s="168"/>
    </row>
    <row r="12" spans="1:16">
      <c r="A12" s="167"/>
      <c r="B12" s="168"/>
      <c r="C12" s="168"/>
      <c r="D12" s="170"/>
      <c r="F12" s="176"/>
      <c r="G12" s="168"/>
      <c r="H12" s="168"/>
      <c r="J12" s="168"/>
      <c r="K12" s="168"/>
      <c r="L12" s="168"/>
      <c r="P12" s="161"/>
    </row>
    <row r="13" spans="1:16">
      <c r="A13" s="167"/>
      <c r="B13" s="168"/>
      <c r="C13" s="168"/>
      <c r="D13" s="170"/>
      <c r="F13" s="177"/>
      <c r="G13" s="177"/>
      <c r="H13" s="177"/>
      <c r="J13" s="168"/>
      <c r="K13" s="168"/>
      <c r="L13" s="168"/>
      <c r="N13" s="177"/>
      <c r="O13" s="177"/>
      <c r="P13" s="168"/>
    </row>
    <row r="14" spans="1:16" ht="13.5" thickBot="1">
      <c r="A14" s="167"/>
      <c r="B14" s="168"/>
      <c r="C14" s="168"/>
      <c r="D14" s="170"/>
      <c r="F14" s="177"/>
      <c r="G14" s="177"/>
      <c r="H14" s="168"/>
      <c r="J14" s="168"/>
      <c r="K14" s="168"/>
      <c r="L14" s="168"/>
      <c r="N14" s="168"/>
      <c r="O14" s="168"/>
      <c r="P14" s="168"/>
    </row>
    <row r="15" spans="1:16" ht="13.5" thickBot="1">
      <c r="A15" s="167"/>
      <c r="B15" s="168"/>
      <c r="C15" s="168"/>
      <c r="D15" s="170"/>
      <c r="F15" s="177"/>
      <c r="G15" s="177"/>
      <c r="H15" s="170"/>
      <c r="J15" s="168"/>
      <c r="K15" s="168"/>
      <c r="L15" s="170"/>
      <c r="N15" s="349" t="s">
        <v>7</v>
      </c>
      <c r="O15" s="350"/>
      <c r="P15" s="351"/>
    </row>
    <row r="16" spans="1:16" ht="13.5" thickBot="1">
      <c r="A16" s="167"/>
      <c r="B16" s="168"/>
      <c r="C16" s="168"/>
      <c r="D16" s="170"/>
      <c r="F16" s="178"/>
      <c r="G16" s="177"/>
      <c r="H16" s="170"/>
      <c r="J16" s="168"/>
      <c r="K16" s="168"/>
      <c r="L16" s="170"/>
      <c r="N16" s="352" t="s">
        <v>140</v>
      </c>
      <c r="O16" s="353"/>
      <c r="P16" s="179" t="s">
        <v>141</v>
      </c>
    </row>
    <row r="17" spans="1:16" ht="13.5" thickBot="1">
      <c r="A17" s="167"/>
      <c r="B17" s="168"/>
      <c r="C17" s="168"/>
      <c r="D17" s="170"/>
      <c r="F17" s="178"/>
      <c r="G17" s="177"/>
      <c r="H17" s="219"/>
      <c r="J17" s="168"/>
      <c r="K17" s="168"/>
      <c r="L17" s="170"/>
      <c r="N17" s="332" t="s">
        <v>150</v>
      </c>
      <c r="O17" s="333"/>
      <c r="P17" s="210">
        <v>10.5</v>
      </c>
    </row>
    <row r="18" spans="1:16" ht="13.5" thickBot="1">
      <c r="A18" s="167"/>
      <c r="B18" s="168"/>
      <c r="C18" s="168"/>
      <c r="D18" s="162"/>
      <c r="F18" s="177"/>
      <c r="H18" s="170"/>
      <c r="J18" s="168"/>
      <c r="K18" s="168"/>
      <c r="L18" s="168"/>
      <c r="N18" s="332" t="s">
        <v>151</v>
      </c>
      <c r="O18" s="333"/>
      <c r="P18" s="210">
        <v>0.86</v>
      </c>
    </row>
    <row r="19" spans="1:16" ht="13.5" thickBot="1">
      <c r="A19" s="167"/>
      <c r="B19" s="334" t="s">
        <v>153</v>
      </c>
      <c r="C19" s="334"/>
      <c r="D19" s="187">
        <f>D9+H8+L8+P9+P19</f>
        <v>79.61</v>
      </c>
      <c r="F19" s="180"/>
      <c r="G19" s="180"/>
      <c r="H19" s="181"/>
      <c r="J19" s="177"/>
      <c r="K19" s="177"/>
      <c r="L19" s="168"/>
      <c r="N19" s="330" t="s">
        <v>146</v>
      </c>
      <c r="O19" s="331"/>
      <c r="P19" s="186">
        <f>SUM(P17:P18)</f>
        <v>11.36</v>
      </c>
    </row>
    <row r="20" spans="1:16">
      <c r="C20" s="43" t="s">
        <v>0</v>
      </c>
      <c r="D20" s="161">
        <v>88.28</v>
      </c>
    </row>
    <row r="24" spans="1:16" ht="13.5" thickBot="1"/>
    <row r="25" spans="1:16" ht="13.5" thickBot="1">
      <c r="B25" s="364" t="s">
        <v>176</v>
      </c>
      <c r="C25" s="365"/>
      <c r="D25" s="365"/>
      <c r="E25" s="365"/>
      <c r="F25" s="365"/>
      <c r="G25" s="365"/>
      <c r="H25" s="365"/>
      <c r="I25" s="365"/>
      <c r="J25" s="365"/>
      <c r="K25" s="365"/>
      <c r="L25" s="365"/>
      <c r="M25" s="365"/>
      <c r="N25" s="366"/>
    </row>
    <row r="26" spans="1:16" ht="13.5" thickBot="1">
      <c r="B26" s="367" t="s">
        <v>166</v>
      </c>
      <c r="C26" s="368"/>
      <c r="D26" s="369" t="s">
        <v>167</v>
      </c>
      <c r="E26" s="370"/>
      <c r="F26" s="367" t="s">
        <v>136</v>
      </c>
      <c r="G26" s="368"/>
      <c r="H26" s="367" t="s">
        <v>168</v>
      </c>
      <c r="I26" s="368"/>
      <c r="J26" s="211" t="s">
        <v>169</v>
      </c>
      <c r="K26" s="371" t="s">
        <v>170</v>
      </c>
      <c r="L26" s="372"/>
      <c r="M26" s="212" t="s">
        <v>171</v>
      </c>
      <c r="N26" s="213"/>
    </row>
    <row r="27" spans="1:16" ht="13.5" thickBot="1">
      <c r="B27" s="373">
        <f>D9</f>
        <v>47.14</v>
      </c>
      <c r="C27" s="374"/>
      <c r="D27" s="373">
        <f>H8</f>
        <v>0</v>
      </c>
      <c r="E27" s="374"/>
      <c r="F27" s="373">
        <f>L8</f>
        <v>14.76</v>
      </c>
      <c r="G27" s="374"/>
      <c r="H27" s="373">
        <f>P9</f>
        <v>6.35</v>
      </c>
      <c r="I27" s="375"/>
      <c r="J27" s="214">
        <f>P18</f>
        <v>0.86</v>
      </c>
      <c r="K27" s="373">
        <f>P17</f>
        <v>10.5</v>
      </c>
      <c r="L27" s="375"/>
      <c r="M27" s="215">
        <v>88.28</v>
      </c>
      <c r="N27" s="216" t="s">
        <v>141</v>
      </c>
    </row>
    <row r="28" spans="1:16" ht="13.5" thickBot="1">
      <c r="B28" s="376"/>
      <c r="C28" s="377"/>
      <c r="D28" s="376"/>
      <c r="E28" s="377"/>
      <c r="F28" s="376"/>
      <c r="G28" s="377"/>
      <c r="H28" s="376"/>
      <c r="I28" s="377"/>
      <c r="J28" s="217"/>
      <c r="K28" s="378"/>
      <c r="L28" s="379"/>
      <c r="M28" s="218"/>
      <c r="N28" s="216"/>
    </row>
  </sheetData>
  <mergeCells count="41">
    <mergeCell ref="B28:C28"/>
    <mergeCell ref="D28:E28"/>
    <mergeCell ref="F28:G28"/>
    <mergeCell ref="H28:I28"/>
    <mergeCell ref="K28:L28"/>
    <mergeCell ref="B27:C27"/>
    <mergeCell ref="D27:E27"/>
    <mergeCell ref="F27:G27"/>
    <mergeCell ref="H27:I27"/>
    <mergeCell ref="K27:L27"/>
    <mergeCell ref="B25:N25"/>
    <mergeCell ref="B26:C26"/>
    <mergeCell ref="D26:E26"/>
    <mergeCell ref="F26:G26"/>
    <mergeCell ref="H26:I26"/>
    <mergeCell ref="K26:L26"/>
    <mergeCell ref="B6:C6"/>
    <mergeCell ref="F6:G6"/>
    <mergeCell ref="J6:K6"/>
    <mergeCell ref="N6:O6"/>
    <mergeCell ref="D1:L1"/>
    <mergeCell ref="B5:D5"/>
    <mergeCell ref="F5:H5"/>
    <mergeCell ref="J5:L5"/>
    <mergeCell ref="N5:P5"/>
    <mergeCell ref="N19:O19"/>
    <mergeCell ref="N17:O17"/>
    <mergeCell ref="B19:C19"/>
    <mergeCell ref="B7:C7"/>
    <mergeCell ref="F7:G7"/>
    <mergeCell ref="J7:K7"/>
    <mergeCell ref="N7:O7"/>
    <mergeCell ref="B8:C8"/>
    <mergeCell ref="F8:G8"/>
    <mergeCell ref="J8:K8"/>
    <mergeCell ref="N8:O8"/>
    <mergeCell ref="B9:C9"/>
    <mergeCell ref="N9:O9"/>
    <mergeCell ref="N15:P15"/>
    <mergeCell ref="N16:O16"/>
    <mergeCell ref="N18:O18"/>
  </mergeCells>
  <pageMargins left="0.7" right="0.7" top="1.1458333333333333" bottom="0.75" header="0.3" footer="0.3"/>
  <pageSetup paperSize="5" orientation="landscape" horizontalDpi="300" verticalDpi="300" r:id="rId1"/>
  <headerFooter>
    <oddHeader>&amp;C&amp;"Arial,Negrita"UNIVERSIDAD DEL QUINDIO
OFICINA ASESORA DE  PLANEACIÓN Y DESARROLLO
OFICINA DE PLANEACIÓN FISICA
AÑOS 2010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FICHA GENERAL</vt:lpstr>
      <vt:lpstr>FICHA POR PISO</vt:lpstr>
      <vt:lpstr>FICHA POR DEPENDENCIA</vt:lpstr>
      <vt:lpstr>Inf. Integral La. Postcosecha</vt:lpstr>
    </vt:vector>
  </TitlesOfParts>
  <Company>Windows XP Colossus Edition 2 Reloaded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CELSO FERNANDO</cp:lastModifiedBy>
  <cp:lastPrinted>2010-02-09T02:03:40Z</cp:lastPrinted>
  <dcterms:created xsi:type="dcterms:W3CDTF">2009-09-02T21:38:35Z</dcterms:created>
  <dcterms:modified xsi:type="dcterms:W3CDTF">2010-02-19T19:26:22Z</dcterms:modified>
</cp:coreProperties>
</file>